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44525"/>
</workbook>
</file>

<file path=xl/calcChain.xml><?xml version="1.0" encoding="utf-8"?>
<calcChain xmlns="http://schemas.openxmlformats.org/spreadsheetml/2006/main">
  <c r="M8" i="2" l="1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5" i="2"/>
  <c r="R5" i="2" s="1"/>
  <c r="S5" i="2" s="1"/>
  <c r="M6" i="2"/>
  <c r="M7" i="2"/>
  <c r="R7" i="2" s="1"/>
  <c r="S7" i="2" s="1"/>
  <c r="M4" i="2"/>
  <c r="R4" i="2"/>
  <c r="S4" i="2" s="1"/>
  <c r="R9" i="2"/>
  <c r="S9" i="2" s="1"/>
  <c r="R11" i="2"/>
  <c r="S11" i="2" s="1"/>
  <c r="R13" i="2"/>
  <c r="S13" i="2" s="1"/>
  <c r="R15" i="2"/>
  <c r="S15" i="2" s="1"/>
  <c r="R17" i="2"/>
  <c r="S17" i="2" s="1"/>
  <c r="R19" i="2"/>
  <c r="S19" i="2" s="1"/>
  <c r="R21" i="2"/>
  <c r="S21" i="2" s="1"/>
  <c r="S2" i="2"/>
  <c r="R8" i="2"/>
  <c r="S8" i="2" s="1"/>
  <c r="R10" i="2"/>
  <c r="S10" i="2" s="1"/>
  <c r="R12" i="2"/>
  <c r="S12" i="2" s="1"/>
  <c r="R14" i="2"/>
  <c r="S14" i="2" s="1"/>
  <c r="R16" i="2"/>
  <c r="S16" i="2" s="1"/>
  <c r="R18" i="2"/>
  <c r="S18" i="2" s="1"/>
  <c r="R20" i="2"/>
  <c r="S20" i="2" s="1"/>
  <c r="R6" i="2"/>
  <c r="S6" i="2" s="1"/>
</calcChain>
</file>

<file path=xl/comments1.xml><?xml version="1.0" encoding="utf-8"?>
<comments xmlns="http://schemas.openxmlformats.org/spreadsheetml/2006/main">
  <authors>
    <author>الكاتب</author>
  </authors>
  <commentList>
    <comment ref="M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M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M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<sst xmlns="http://schemas.openxmlformats.org/spreadsheetml/2006/main" count="167" uniqueCount="62">
  <si>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</si>
  <si>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</si>
  <si>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</si>
  <si>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</si>
  <si>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</si>
  <si>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</si>
  <si>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</si>
  <si>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</si>
  <si>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</si>
  <si>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</si>
  <si>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</si>
  <si>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</si>
  <si>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</si>
  <si>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</si>
  <si>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</si>
  <si>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</si>
  <si>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</si>
  <si>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</si>
  <si>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</si>
  <si>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</si>
  <si>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</si>
  <si>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</si>
  <si>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</si>
  <si>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</si>
  <si>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</si>
  <si>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</si>
  <si>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</si>
  <si>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</si>
  <si>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</si>
  <si>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</si>
  <si>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</si>
  <si>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</si>
  <si>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</si>
  <si>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</si>
  <si>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</si>
  <si>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</si>
  <si>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</si>
  <si>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</si>
  <si>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</si>
  <si>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</si>
  <si>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</si>
  <si>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</si>
  <si>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</si>
  <si>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</si>
  <si>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</si>
  <si>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</si>
  <si>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</si>
  <si>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</si>
  <si>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</si>
  <si>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</si>
  <si>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</si>
  <si>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</si>
  <si>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وقت الخروج</t>
  </si>
  <si>
    <t>صافي المرتب</t>
  </si>
  <si>
    <t>الشهر</t>
  </si>
  <si>
    <t>عدد أيام الشهر</t>
  </si>
  <si>
    <t>ساعات</t>
  </si>
  <si>
    <t>15 دقيقة</t>
  </si>
  <si>
    <t>&gt;15</t>
  </si>
  <si>
    <t>10/10/2013</t>
  </si>
  <si>
    <t>15/10/2013</t>
  </si>
  <si>
    <t xml:space="preserve"> الخروج هنا الشرط الخاص بالخروج + الغياب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</si>
</sst>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</numFmts>
  <fonts count="2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shrinkToFit="1" readingOrder="2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0" fontId="8" fillId="8" borderId="13" xfId="0" applyFont="1" applyFill="1" applyBorder="1" applyAlignment="1">
      <alignment horizontal="center" vertical="center" shrinkToFit="1" readingOrder="2"/>
    </xf>
    <xf numFmtId="0" fontId="9" fillId="8" borderId="14" xfId="0" applyFont="1" applyFill="1" applyBorder="1" applyAlignment="1">
      <alignment horizontal="center" vertical="center" shrinkToFit="1" readingOrder="2"/>
    </xf>
    <xf numFmtId="0" fontId="9" fillId="9" borderId="14" xfId="0" applyFont="1" applyFill="1" applyBorder="1" applyAlignment="1">
      <alignment horizontal="center" vertical="center" shrinkToFit="1" readingOrder="2"/>
    </xf>
    <xf numFmtId="0" fontId="5" fillId="8" borderId="16" xfId="0" applyFont="1" applyFill="1" applyBorder="1" applyAlignment="1">
      <alignment horizontal="center" vertical="center" shrinkToFit="1" readingOrder="2"/>
    </xf>
    <xf numFmtId="14" fontId="24" fillId="2" borderId="15" xfId="0" applyNumberFormat="1" applyFont="1" applyFill="1" applyBorder="1" applyAlignment="1">
      <alignment horizontal="center" vertical="center" shrinkToFit="1" readingOrder="2"/>
    </xf>
    <xf numFmtId="0" fontId="7" fillId="7" borderId="18" xfId="0" applyFont="1" applyFill="1" applyBorder="1" applyAlignment="1">
      <alignment horizontal="center" vertical="center" shrinkToFit="1" readingOrder="2"/>
    </xf>
    <xf numFmtId="165" fontId="21" fillId="10" borderId="17" xfId="0" applyNumberFormat="1" applyFont="1" applyFill="1" applyBorder="1" applyAlignment="1">
      <alignment horizontal="center" vertical="center" shrinkToFit="1" readingOrder="2"/>
    </xf>
    <xf numFmtId="0" fontId="22" fillId="2" borderId="15" xfId="0" applyFont="1" applyFill="1" applyBorder="1" applyAlignment="1">
      <alignment horizontal="center" vertical="center" shrinkToFit="1" readingOrder="2"/>
    </xf>
    <xf numFmtId="0" fontId="22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23" fillId="10" borderId="0" xfId="0" applyFont="1" applyFill="1" applyAlignment="1">
      <alignment horizontal="center" vertical="center" shrinkToFit="1" readingOrder="2"/>
    </xf>
    <xf numFmtId="14" fontId="22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" fillId="13" borderId="15" xfId="0" applyNumberFormat="1" applyFont="1" applyFill="1" applyBorder="1" applyAlignment="1">
      <alignment horizontal="center" vertical="center" shrinkToFit="1" readingOrder="2"/>
    </xf>
    <xf numFmtId="0" fontId="26" fillId="15" borderId="0" xfId="0" applyFont="1" applyFill="1" applyAlignment="1">
      <alignment horizontal="center" vertical="center" shrinkToFit="1" readingOrder="2"/>
    </xf>
    <xf numFmtId="166" fontId="0" fillId="16" borderId="15" xfId="0" applyNumberFormat="1" applyFill="1" applyBorder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167" fontId="25" fillId="14" borderId="19" xfId="0" applyNumberFormat="1" applyFont="1" applyFill="1" applyBorder="1" applyAlignment="1">
      <alignment horizontal="center" vertical="center" shrinkToFit="1" readingOrder="2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rightToLeft="1" topLeftCell="A7" workbookViewId="0">
      <selection activeCell="C45" sqref="C45:E51"/>
    </sheetView>
  </sheetViews>
  <sheetFormatPr defaultRowHeight="14.25" x14ac:dyDescent="0.2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1:5" ht="15" thickBot="1" x14ac:dyDescent="0.25"/>
    <row r="3" spans="1:5" ht="30.75" customHeight="1" thickBot="1" x14ac:dyDescent="0.25">
      <c r="B3" s="7" t="s">
        <v>2</v>
      </c>
      <c r="C3" s="9">
        <v>0.375</v>
      </c>
      <c r="D3" s="10" t="s">
        <v>1</v>
      </c>
      <c r="E3" s="8">
        <v>0.66666666666666663</v>
      </c>
    </row>
    <row r="4" spans="1:5" ht="6.75" customHeight="1" thickBot="1" x14ac:dyDescent="0.25">
      <c r="B4" s="115"/>
      <c r="C4" s="116"/>
      <c r="D4" s="116"/>
      <c r="E4" s="117"/>
    </row>
    <row r="5" spans="1:5" ht="30" customHeight="1" thickBot="1" x14ac:dyDescent="0.25">
      <c r="B5" s="7" t="s">
        <v>0</v>
      </c>
      <c r="C5" s="88"/>
      <c r="D5" s="90">
        <v>7</v>
      </c>
      <c r="E5" s="89" t="s">
        <v>56</v>
      </c>
    </row>
    <row r="6" spans="1:5" ht="17.25" customHeight="1" thickBot="1" x14ac:dyDescent="0.25"/>
    <row r="7" spans="1:5" x14ac:dyDescent="0.2">
      <c r="B7" s="104" t="s">
        <v>8</v>
      </c>
      <c r="C7" s="105"/>
      <c r="D7" s="105"/>
      <c r="E7" s="106"/>
    </row>
    <row r="8" spans="1:5" ht="15" thickBot="1" x14ac:dyDescent="0.25">
      <c r="B8" s="107"/>
      <c r="C8" s="108"/>
      <c r="D8" s="108"/>
      <c r="E8" s="109"/>
    </row>
    <row r="9" spans="1:5" ht="12" customHeight="1" thickBot="1" x14ac:dyDescent="0.25"/>
    <row r="10" spans="1:5" ht="18.75" thickBot="1" x14ac:dyDescent="0.25">
      <c r="A10" t="s">
        <v>57</v>
      </c>
      <c r="B10" s="3" t="s">
        <v>3</v>
      </c>
      <c r="C10" s="93">
        <v>0.375</v>
      </c>
      <c r="D10" s="93" t="s">
        <v>1</v>
      </c>
      <c r="E10" s="94">
        <v>0.38541666666666669</v>
      </c>
    </row>
    <row r="11" spans="1:5" ht="8.25" customHeight="1" thickBot="1" x14ac:dyDescent="0.25">
      <c r="B11" s="2"/>
      <c r="C11" s="95"/>
      <c r="D11" s="95"/>
      <c r="E11" s="95"/>
    </row>
    <row r="12" spans="1:5" ht="18.75" customHeight="1" thickBot="1" x14ac:dyDescent="0.25">
      <c r="A12" t="s">
        <v>58</v>
      </c>
      <c r="B12" s="4" t="s">
        <v>5</v>
      </c>
      <c r="C12" s="96">
        <v>0.38611111111111113</v>
      </c>
      <c r="D12" s="96" t="s">
        <v>1</v>
      </c>
      <c r="E12" s="97">
        <v>0.39583333333333331</v>
      </c>
    </row>
    <row r="13" spans="1:5" ht="8.25" customHeight="1" thickBot="1" x14ac:dyDescent="0.25">
      <c r="B13" s="2"/>
      <c r="C13" s="95"/>
      <c r="D13" s="95"/>
      <c r="E13" s="95"/>
    </row>
    <row r="14" spans="1:5" ht="18.75" thickBot="1" x14ac:dyDescent="0.25">
      <c r="B14" s="6" t="s">
        <v>6</v>
      </c>
      <c r="C14" s="98">
        <v>0.39652777777777781</v>
      </c>
      <c r="D14" s="98" t="s">
        <v>1</v>
      </c>
      <c r="E14" s="99">
        <v>0.41666666666666669</v>
      </c>
    </row>
    <row r="15" spans="1:5" ht="7.5" customHeight="1" thickBot="1" x14ac:dyDescent="0.25">
      <c r="B15" s="2"/>
      <c r="C15" s="95"/>
      <c r="D15" s="95"/>
      <c r="E15" s="95"/>
    </row>
    <row r="16" spans="1:5" ht="18.75" thickBot="1" x14ac:dyDescent="0.25">
      <c r="B16" s="5" t="s">
        <v>4</v>
      </c>
      <c r="C16" s="100">
        <v>0.41736111111111113</v>
      </c>
      <c r="D16" s="100" t="s">
        <v>1</v>
      </c>
      <c r="E16" s="101">
        <v>0.66666666666666663</v>
      </c>
    </row>
    <row r="17" spans="1:5" ht="6" customHeight="1" x14ac:dyDescent="0.2"/>
    <row r="18" spans="1:5" ht="13.5" customHeight="1" thickBot="1" x14ac:dyDescent="0.25"/>
    <row r="19" spans="1:5" x14ac:dyDescent="0.2">
      <c r="B19" s="104" t="s">
        <v>9</v>
      </c>
      <c r="C19" s="105"/>
      <c r="D19" s="105"/>
      <c r="E19" s="106"/>
    </row>
    <row r="20" spans="1:5" ht="15" thickBot="1" x14ac:dyDescent="0.25">
      <c r="B20" s="107"/>
      <c r="C20" s="108"/>
      <c r="D20" s="108"/>
      <c r="E20" s="109"/>
    </row>
    <row r="21" spans="1:5" ht="12" customHeight="1" thickBot="1" x14ac:dyDescent="0.25"/>
    <row r="22" spans="1:5" ht="18.75" thickBot="1" x14ac:dyDescent="0.25">
      <c r="A22" s="1"/>
      <c r="B22" s="3" t="s">
        <v>3</v>
      </c>
      <c r="C22" s="93">
        <v>0.65694444444444444</v>
      </c>
      <c r="D22" s="93" t="s">
        <v>1</v>
      </c>
      <c r="E22" s="93">
        <v>0.66666666666666663</v>
      </c>
    </row>
    <row r="23" spans="1:5" ht="8.25" customHeight="1" thickBot="1" x14ac:dyDescent="0.25">
      <c r="B23" s="2"/>
      <c r="C23" s="95"/>
      <c r="D23" s="95"/>
      <c r="E23" s="95"/>
    </row>
    <row r="24" spans="1:5" ht="18.75" customHeight="1" thickBot="1" x14ac:dyDescent="0.25">
      <c r="A24" s="1"/>
      <c r="B24" s="4" t="s">
        <v>5</v>
      </c>
      <c r="C24" s="96">
        <v>0.62569444444444444</v>
      </c>
      <c r="D24" s="96" t="s">
        <v>1</v>
      </c>
      <c r="E24" s="97">
        <v>0.65625</v>
      </c>
    </row>
    <row r="25" spans="1:5" ht="8.25" customHeight="1" thickBot="1" x14ac:dyDescent="0.25">
      <c r="B25" s="2"/>
      <c r="C25" s="95"/>
      <c r="D25" s="95"/>
      <c r="E25" s="95"/>
    </row>
    <row r="26" spans="1:5" ht="18.75" thickBot="1" x14ac:dyDescent="0.25">
      <c r="A26" s="1"/>
      <c r="B26" s="6" t="s">
        <v>6</v>
      </c>
      <c r="C26" s="98">
        <v>0.58402777777777781</v>
      </c>
      <c r="D26" s="98" t="s">
        <v>1</v>
      </c>
      <c r="E26" s="99">
        <v>0.625</v>
      </c>
    </row>
    <row r="27" spans="1:5" ht="7.5" customHeight="1" thickBot="1" x14ac:dyDescent="0.25">
      <c r="B27" s="2"/>
      <c r="C27" s="95"/>
      <c r="D27" s="95"/>
      <c r="E27" s="95"/>
    </row>
    <row r="28" spans="1:5" ht="18.75" thickBot="1" x14ac:dyDescent="0.25">
      <c r="B28" s="5" t="s">
        <v>4</v>
      </c>
      <c r="C28" s="100">
        <v>0.38611111111111113</v>
      </c>
      <c r="D28" s="100" t="s">
        <v>1</v>
      </c>
      <c r="E28" s="101">
        <v>0.58333333333333337</v>
      </c>
    </row>
    <row r="29" spans="1:5" ht="6" customHeight="1" x14ac:dyDescent="0.2"/>
    <row r="30" spans="1:5" ht="9.75" customHeight="1" thickBot="1" x14ac:dyDescent="0.25"/>
    <row r="31" spans="1:5" x14ac:dyDescent="0.2">
      <c r="B31" s="104" t="s">
        <v>7</v>
      </c>
      <c r="C31" s="105"/>
      <c r="D31" s="105"/>
      <c r="E31" s="106"/>
    </row>
    <row r="32" spans="1:5" ht="15" thickBot="1" x14ac:dyDescent="0.25">
      <c r="B32" s="107"/>
      <c r="C32" s="108"/>
      <c r="D32" s="108"/>
      <c r="E32" s="109"/>
    </row>
    <row r="33" spans="2:5" ht="15" thickBot="1" x14ac:dyDescent="0.25"/>
    <row r="34" spans="2:5" ht="18.75" thickBot="1" x14ac:dyDescent="0.25">
      <c r="B34" s="3" t="s">
        <v>3</v>
      </c>
      <c r="C34" s="93">
        <v>0.35416666666666669</v>
      </c>
      <c r="D34" s="93" t="s">
        <v>1</v>
      </c>
      <c r="E34" s="93">
        <v>0.36458333333333331</v>
      </c>
    </row>
    <row r="35" spans="2:5" ht="8.25" customHeight="1" thickBot="1" x14ac:dyDescent="0.25">
      <c r="B35" s="2"/>
      <c r="C35" s="95"/>
      <c r="D35" s="95"/>
      <c r="E35" s="95"/>
    </row>
    <row r="36" spans="2:5" ht="18.75" customHeight="1" thickBot="1" x14ac:dyDescent="0.25">
      <c r="B36" s="4" t="s">
        <v>5</v>
      </c>
      <c r="C36" s="96">
        <v>0.36458333333333331</v>
      </c>
      <c r="D36" s="96" t="s">
        <v>1</v>
      </c>
      <c r="E36" s="96">
        <v>0.38541666666666669</v>
      </c>
    </row>
    <row r="37" spans="2:5" ht="8.25" customHeight="1" thickBot="1" x14ac:dyDescent="0.25">
      <c r="B37" s="2"/>
      <c r="C37" s="95"/>
      <c r="D37" s="95"/>
      <c r="E37" s="95"/>
    </row>
    <row r="38" spans="2:5" ht="18.75" thickBot="1" x14ac:dyDescent="0.25">
      <c r="B38" s="6" t="s">
        <v>6</v>
      </c>
      <c r="C38" s="98">
        <v>0.38611111111111113</v>
      </c>
      <c r="D38" s="98" t="s">
        <v>1</v>
      </c>
      <c r="E38" s="98">
        <v>0.41666666666666669</v>
      </c>
    </row>
    <row r="39" spans="2:5" ht="7.5" customHeight="1" thickBot="1" x14ac:dyDescent="0.25">
      <c r="B39" s="2"/>
      <c r="C39" s="95"/>
      <c r="D39" s="95"/>
      <c r="E39" s="95"/>
    </row>
    <row r="40" spans="2:5" ht="18.75" thickBot="1" x14ac:dyDescent="0.25">
      <c r="B40" s="5" t="s">
        <v>4</v>
      </c>
      <c r="C40" s="100">
        <v>0.41736111111111113</v>
      </c>
      <c r="D40" s="100" t="s">
        <v>1</v>
      </c>
      <c r="E40" s="100">
        <v>0.66666666666666663</v>
      </c>
    </row>
    <row r="41" spans="2:5" ht="15" thickBot="1" x14ac:dyDescent="0.25"/>
    <row r="42" spans="2:5" x14ac:dyDescent="0.2">
      <c r="B42" s="104" t="s">
        <v>10</v>
      </c>
      <c r="C42" s="110"/>
      <c r="D42" s="110"/>
      <c r="E42" s="111"/>
    </row>
    <row r="43" spans="2:5" ht="15" thickBot="1" x14ac:dyDescent="0.25">
      <c r="B43" s="112"/>
      <c r="C43" s="113"/>
      <c r="D43" s="113"/>
      <c r="E43" s="114"/>
    </row>
    <row r="44" spans="2:5" ht="15" thickBot="1" x14ac:dyDescent="0.25"/>
    <row r="45" spans="2:5" ht="18.75" thickBot="1" x14ac:dyDescent="0.25">
      <c r="B45" s="3" t="s">
        <v>3</v>
      </c>
      <c r="C45" s="93">
        <v>0.64652777777777781</v>
      </c>
      <c r="D45" s="93" t="s">
        <v>1</v>
      </c>
      <c r="E45" s="94">
        <v>0.66666666666666663</v>
      </c>
    </row>
    <row r="46" spans="2:5" ht="8.25" customHeight="1" thickBot="1" x14ac:dyDescent="0.25">
      <c r="B46" s="2"/>
      <c r="C46" s="95"/>
      <c r="D46" s="95"/>
      <c r="E46" s="95"/>
    </row>
    <row r="47" spans="2:5" ht="18.75" customHeight="1" thickBot="1" x14ac:dyDescent="0.25">
      <c r="B47" s="4" t="s">
        <v>5</v>
      </c>
      <c r="C47" s="96">
        <v>0.62569444444444444</v>
      </c>
      <c r="D47" s="96" t="s">
        <v>1</v>
      </c>
      <c r="E47" s="97">
        <v>0.64583333333333337</v>
      </c>
    </row>
    <row r="48" spans="2:5" ht="8.25" customHeight="1" thickBot="1" x14ac:dyDescent="0.25">
      <c r="B48" s="2"/>
      <c r="C48" s="95"/>
      <c r="D48" s="95"/>
      <c r="E48" s="95"/>
    </row>
    <row r="49" spans="2:5" ht="18.75" thickBot="1" x14ac:dyDescent="0.25">
      <c r="B49" s="6" t="s">
        <v>6</v>
      </c>
      <c r="C49" s="98">
        <v>0.58402777777777781</v>
      </c>
      <c r="D49" s="98" t="s">
        <v>1</v>
      </c>
      <c r="E49" s="99">
        <v>0.625</v>
      </c>
    </row>
    <row r="50" spans="2:5" ht="7.5" customHeight="1" thickBot="1" x14ac:dyDescent="0.25">
      <c r="B50" s="2"/>
      <c r="C50" s="95"/>
      <c r="D50" s="95"/>
      <c r="E50" s="95"/>
    </row>
    <row r="51" spans="2:5" ht="18.75" thickBot="1" x14ac:dyDescent="0.25">
      <c r="B51" s="5" t="s">
        <v>4</v>
      </c>
      <c r="C51" s="100">
        <v>0.38611111111111113</v>
      </c>
      <c r="D51" s="100" t="s">
        <v>1</v>
      </c>
      <c r="E51" s="101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6"/>
  <sheetViews>
    <sheetView rightToLeft="1" tabSelected="1" topLeftCell="I1" workbookViewId="0">
      <selection activeCell="O5" sqref="O5"/>
    </sheetView>
  </sheetViews>
  <sheetFormatPr defaultRowHeight="15" x14ac:dyDescent="0.2"/>
  <cols>
    <col min="1" max="1" width="4" bestFit="1" customWidth="1"/>
    <col min="2" max="2" width="17.375" style="48" bestFit="1" customWidth="1"/>
    <col min="3" max="3" width="7.625" style="48" bestFit="1" customWidth="1"/>
    <col min="4" max="4" width="5.25" style="49" customWidth="1"/>
    <col min="5" max="5" width="5.375" style="50" customWidth="1"/>
    <col min="6" max="9" width="5.375" customWidth="1"/>
    <col min="10" max="10" width="16.875" customWidth="1"/>
    <col min="11" max="12" width="21.125" customWidth="1"/>
    <col min="13" max="13" width="35.875" style="48" customWidth="1"/>
    <col min="14" max="14" width="15.625" style="48" customWidth="1"/>
    <col min="15" max="17" width="14.625" style="48" customWidth="1"/>
    <col min="18" max="18" width="28.75" customWidth="1"/>
  </cols>
  <sheetData>
    <row r="1" spans="1:24" ht="69" customHeight="1" thickBot="1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82"/>
      <c r="M1" s="11"/>
      <c r="N1" s="11"/>
      <c r="O1" s="11"/>
      <c r="P1" s="11"/>
      <c r="Q1" s="11"/>
      <c r="R1" s="84" t="s">
        <v>54</v>
      </c>
      <c r="S1" s="84" t="s">
        <v>55</v>
      </c>
    </row>
    <row r="2" spans="1:24" ht="62.25" customHeight="1" thickBot="1" x14ac:dyDescent="0.25">
      <c r="A2" s="119" t="s">
        <v>39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"/>
      <c r="Q2" s="12"/>
      <c r="R2" s="91">
        <v>41548</v>
      </c>
      <c r="S2" s="86">
        <f>DAY(DATE(YEAR(R2),MONTH(R2)+1,0))</f>
        <v>31</v>
      </c>
      <c r="T2" s="13"/>
      <c r="U2" s="13"/>
      <c r="V2" s="13"/>
      <c r="W2" s="13"/>
      <c r="X2" s="13"/>
    </row>
    <row r="3" spans="1:24" s="18" customFormat="1" ht="45.75" customHeight="1" x14ac:dyDescent="0.3">
      <c r="A3" s="14" t="s">
        <v>11</v>
      </c>
      <c r="B3" s="15" t="s">
        <v>12</v>
      </c>
      <c r="C3" s="15" t="s">
        <v>41</v>
      </c>
      <c r="D3" s="58" t="s">
        <v>13</v>
      </c>
      <c r="E3" s="58" t="s">
        <v>14</v>
      </c>
      <c r="F3" s="58" t="s">
        <v>14</v>
      </c>
      <c r="G3" s="58" t="s">
        <v>15</v>
      </c>
      <c r="H3" s="58" t="s">
        <v>15</v>
      </c>
      <c r="I3" s="58" t="s">
        <v>15</v>
      </c>
      <c r="J3" s="17" t="s">
        <v>16</v>
      </c>
      <c r="K3" s="17" t="s">
        <v>17</v>
      </c>
      <c r="L3" s="17" t="s">
        <v>52</v>
      </c>
      <c r="M3" s="16" t="s">
        <v>61</v>
      </c>
      <c r="N3" s="52" t="s">
        <v>19</v>
      </c>
      <c r="O3" s="52" t="s">
        <v>20</v>
      </c>
      <c r="P3" s="52" t="s">
        <v>21</v>
      </c>
      <c r="Q3" s="52" t="s">
        <v>22</v>
      </c>
      <c r="R3" s="53" t="s">
        <v>42</v>
      </c>
      <c r="S3" s="53" t="s">
        <v>53</v>
      </c>
      <c r="T3" s="19"/>
      <c r="U3" s="19"/>
      <c r="V3" s="19"/>
      <c r="W3" s="19"/>
      <c r="X3" s="19"/>
    </row>
    <row r="4" spans="1:24" s="29" customFormat="1" ht="39.75" customHeight="1" x14ac:dyDescent="0.2">
      <c r="A4" s="59">
        <v>1</v>
      </c>
      <c r="B4" s="60" t="s">
        <v>50</v>
      </c>
      <c r="C4" s="60">
        <v>300</v>
      </c>
      <c r="D4" s="61"/>
      <c r="E4" s="62"/>
      <c r="F4" s="63"/>
      <c r="G4" s="64"/>
      <c r="H4" s="64"/>
      <c r="I4" s="64"/>
      <c r="J4" s="92" t="s">
        <v>59</v>
      </c>
      <c r="K4" s="92" t="s">
        <v>60</v>
      </c>
      <c r="L4" s="103">
        <v>0.64097222222222217</v>
      </c>
      <c r="M4" s="85">
        <f>SUM(IF(J4&gt;0,7,0),IF(K4&gt;0,7,0),IF(AND(L4&gt;='جدول الحضور و الغياب'!$C$28,L4&lt;='جدول الحضور و الغياب'!$E$28),7,IF(AND(L4&gt;='جدول الحضور و الغياب'!$C$26,L4&lt;='جدول الحضور و الغياب'!$E$26),3,IF(AND(L4&gt;='جدول الحضور و الغياب'!$C$24,L4&lt;='جدول الحضور و الغياب'!$E$24),1,0))))</f>
        <v>15</v>
      </c>
      <c r="N4" s="102">
        <v>0.3979166666666667</v>
      </c>
      <c r="O4" s="102">
        <v>0.41875000000000001</v>
      </c>
      <c r="P4" s="102">
        <v>0.40972222222222227</v>
      </c>
      <c r="Q4" s="102">
        <v>0.39861111111111108</v>
      </c>
      <c r="R4" s="83">
        <f>SUM(M4,IF(AND(N4&gt;='جدول الحضور و الغياب'!$C$16,N4&lt;='جدول الحضور و الغياب'!$E$16),7,IF(AND(N4&gt;='جدول الحضور و الغياب'!$C$14,N4&lt;='جدول الحضور و الغياب'!$E$14),3,IF(AND(N4&gt;='جدول الحضور و الغياب'!$C$12,N4&lt;='جدول الحضور و الغياب'!$E$12),1,0))),IF(AND(O4&gt;='جدول الحضور و الغياب'!$C$16,O4&lt;='جدول الحضور و الغياب'!$E$16),7,IF(AND(O4&gt;='جدول الحضور و الغياب'!$C$14,O4&lt;='جدول الحضور و الغياب'!$E$14),3,IF(AND(O4&gt;='جدول الحضور و الغياب'!$C$12,O4&lt;='جدول الحضور و الغياب'!$E$12),1,0))),IF(AND(P4&gt;='جدول الحضور و الغياب'!$C$16,P4&lt;='جدول الحضور و الغياب'!$E$16),7,IF(AND(P4&gt;='جدول الحضور و الغياب'!$C$14,P4&lt;='جدول الحضور و الغياب'!$E$14),3,IF(AND(P4&gt;='جدول الحضور و الغياب'!$C$12,P4&lt;='جدول الحضور و الغياب'!$E$12),1,0))),IF(AND(Q4&gt;='جدول الحضور و الغياب'!$C$16,Q4&lt;='جدول الحضور و الغياب'!$E$16),7,IF(AND(Q4&gt;='جدول الحضور و الغياب'!$C$14,Q4&lt;='جدول الحضور و الغياب'!$E$14),3,IF(AND(Q4&gt;='جدول الحضور و الغياب'!$C$12,Q4&lt;='جدول الحضور و الغياب'!$E$12),1,0))))</f>
        <v>31</v>
      </c>
      <c r="S4" s="87">
        <f>C4-(C4/30/'جدول الحضور و الغياب'!$D$5*R4)</f>
        <v>255.71428571428572</v>
      </c>
      <c r="T4" s="30"/>
      <c r="U4" s="30"/>
      <c r="V4" s="30"/>
      <c r="W4" s="30"/>
      <c r="X4" s="30"/>
    </row>
    <row r="5" spans="1:24" ht="30" customHeight="1" x14ac:dyDescent="0.2">
      <c r="A5" s="59">
        <v>2</v>
      </c>
      <c r="B5" s="60" t="s">
        <v>51</v>
      </c>
      <c r="C5" s="60">
        <v>200</v>
      </c>
      <c r="D5" s="65"/>
      <c r="E5" s="63"/>
      <c r="F5" s="63"/>
      <c r="G5" s="64"/>
      <c r="H5" s="64"/>
      <c r="I5" s="64"/>
      <c r="J5" s="26"/>
      <c r="K5" s="26"/>
      <c r="L5" s="103">
        <v>0.59930555555555554</v>
      </c>
      <c r="M5" s="85">
        <f>SUM(IF(J5&gt;0,7,0),IF(K5&gt;0,7,0),IF(AND(L5&gt;='جدول الحضور و الغياب'!$C$28,L5&lt;='جدول الحضور و الغياب'!$E$28),7,IF(AND(L5&gt;='جدول الحضور و الغياب'!$C$26,L5&lt;='جدول الحضور و الغياب'!$E$26),3,IF(AND(L5&gt;='جدول الحضور و الغياب'!$C$24,L5&lt;='جدول الحضور و الغياب'!$E$24),1,0))))</f>
        <v>3</v>
      </c>
      <c r="N5" s="102">
        <v>0.41875000000000001</v>
      </c>
      <c r="O5" s="102"/>
      <c r="P5" s="102"/>
      <c r="Q5" s="102"/>
      <c r="R5" s="83">
        <f>SUM(M5,IF(AND(N5&gt;='جدول الحضور و الغياب'!$C$16,N5&lt;='جدول الحضور و الغياب'!$E$16),7,IF(AND(N5&gt;='جدول الحضور و الغياب'!$C$14,N5&lt;='جدول الحضور و الغياب'!$E$14),3,IF(AND(N5&gt;='جدول الحضور و الغياب'!$C$12,N5&lt;='جدول الحضور و الغياب'!$E$12),1,0))),IF(AND(O5&gt;='جدول الحضور و الغياب'!$C$16,O5&lt;='جدول الحضور و الغياب'!$E$16),7,IF(AND(O5&gt;='جدول الحضور و الغياب'!$C$14,O5&lt;='جدول الحضور و الغياب'!$E$14),3,IF(AND(O5&gt;='جدول الحضور و الغياب'!$C$12,O5&lt;='جدول الحضور و الغياب'!$E$12),1,0))),IF(AND(P5&gt;='جدول الحضور و الغياب'!$C$16,P5&lt;='جدول الحضور و الغياب'!$E$16),7,IF(AND(P5&gt;='جدول الحضور و الغياب'!$C$14,P5&lt;='جدول الحضور و الغياب'!$E$14),3,IF(AND(P5&gt;='جدول الحضور و الغياب'!$C$12,P5&lt;='جدول الحضور و الغياب'!$E$12),1,0))),IF(AND(Q5&gt;='جدول الحضور و الغياب'!$C$16,Q5&lt;='جدول الحضور و الغياب'!$E$16),7,IF(AND(Q5&gt;='جدول الحضور و الغياب'!$C$14,Q5&lt;='جدول الحضور و الغياب'!$E$14),3,IF(AND(Q5&gt;='جدول الحضور و الغياب'!$C$12,Q5&lt;='جدول الحضور و الغياب'!$E$12),1,0))))</f>
        <v>10</v>
      </c>
      <c r="S5" s="87">
        <f>C5-(C5/30/'جدول الحضور و الغياب'!$D$5*R5)</f>
        <v>190.47619047619048</v>
      </c>
      <c r="T5" s="13"/>
      <c r="U5" s="13"/>
      <c r="V5" s="13"/>
      <c r="W5" s="13"/>
      <c r="X5" s="13"/>
    </row>
    <row r="6" spans="1:24" s="29" customFormat="1" ht="30" customHeight="1" x14ac:dyDescent="0.2">
      <c r="A6" s="59">
        <v>3</v>
      </c>
      <c r="B6" s="60"/>
      <c r="C6" s="60">
        <v>4660</v>
      </c>
      <c r="D6" s="61"/>
      <c r="E6" s="62"/>
      <c r="F6" s="63"/>
      <c r="G6" s="64"/>
      <c r="H6" s="64"/>
      <c r="I6" s="64"/>
      <c r="J6" s="26"/>
      <c r="K6" s="26"/>
      <c r="L6" s="103">
        <v>0.64097222222222217</v>
      </c>
      <c r="M6" s="85">
        <f>SUM(IF(J6&gt;0,7,0),IF(K6&gt;0,7,0),IF(AND(L6&gt;='جدول الحضور و الغياب'!$C$28,L6&lt;='جدول الحضور و الغياب'!$E$28),7,IF(AND(L6&gt;='جدول الحضور و الغياب'!$C$26,L6&lt;='جدول الحضور و الغياب'!$E$26),3,IF(AND(L6&gt;='جدول الحضور و الغياب'!$C$24,L6&lt;='جدول الحضور و الغياب'!$E$24),1,0))))</f>
        <v>1</v>
      </c>
      <c r="N6" s="102"/>
      <c r="O6" s="102"/>
      <c r="P6" s="102"/>
      <c r="Q6" s="102"/>
      <c r="R6" s="83">
        <f>SUM(M6,IF(AND(N6&gt;='جدول الحضور و الغياب'!$C$16,N6&lt;='جدول الحضور و الغياب'!$E$16),7,IF(AND(N6&gt;='جدول الحضور و الغياب'!$C$14,N6&lt;='جدول الحضور و الغياب'!$E$14),3,IF(AND(N6&gt;='جدول الحضور و الغياب'!$C$12,N6&lt;='جدول الحضور و الغياب'!$E$12),1,0))),IF(AND(O6&gt;='جدول الحضور و الغياب'!$C$16,O6&lt;='جدول الحضور و الغياب'!$E$16),7,IF(AND(O6&gt;='جدول الحضور و الغياب'!$C$14,O6&lt;='جدول الحضور و الغياب'!$E$14),3,IF(AND(O6&gt;='جدول الحضور و الغياب'!$C$12,O6&lt;='جدول الحضور و الغياب'!$E$12),1,0))),IF(AND(P6&gt;='جدول الحضور و الغياب'!$C$16,P6&lt;='جدول الحضور و الغياب'!$E$16),7,IF(AND(P6&gt;='جدول الحضور و الغياب'!$C$14,P6&lt;='جدول الحضور و الغياب'!$E$14),3,IF(AND(P6&gt;='جدول الحضور و الغياب'!$C$12,P6&lt;='جدول الحضور و الغياب'!$E$12),1,0))),IF(AND(Q6&gt;='جدول الحضور و الغياب'!$C$16,Q6&lt;='جدول الحضور و الغياب'!$E$16),7,IF(AND(Q6&gt;='جدول الحضور و الغياب'!$C$14,Q6&lt;='جدول الحضور و الغياب'!$E$14),3,IF(AND(Q6&gt;='جدول الحضور و الغياب'!$C$12,Q6&lt;='جدول الحضور و الغياب'!$E$12),1,0))))</f>
        <v>1</v>
      </c>
      <c r="S6" s="87">
        <f>C6-(C6/30/'جدول الحضور و الغياب'!$D$5*R6)</f>
        <v>4637.8095238095239</v>
      </c>
      <c r="T6" s="30"/>
      <c r="U6" s="30"/>
      <c r="V6" s="30"/>
      <c r="W6" s="30"/>
      <c r="X6" s="30"/>
    </row>
    <row r="7" spans="1:24" ht="30" customHeight="1" x14ac:dyDescent="0.2">
      <c r="A7" s="59">
        <v>4</v>
      </c>
      <c r="B7" s="60"/>
      <c r="C7" s="60">
        <v>2500</v>
      </c>
      <c r="D7" s="61"/>
      <c r="E7" s="62"/>
      <c r="F7" s="63"/>
      <c r="G7" s="64"/>
      <c r="H7" s="64"/>
      <c r="I7" s="64"/>
      <c r="J7" s="26"/>
      <c r="K7" s="26"/>
      <c r="L7" s="103">
        <v>0.625</v>
      </c>
      <c r="M7" s="85">
        <f>SUM(IF(J7&gt;0,7,0),IF(K7&gt;0,7,0),IF(AND(L7&gt;='جدول الحضور و الغياب'!$C$28,L7&lt;='جدول الحضور و الغياب'!$E$28),7,IF(AND(L7&gt;='جدول الحضور و الغياب'!$C$26,L7&lt;='جدول الحضور و الغياب'!$E$26),3,IF(AND(L7&gt;='جدول الحضور و الغياب'!$C$24,L7&lt;='جدول الحضور و الغياب'!$E$24),1,0))))</f>
        <v>3</v>
      </c>
      <c r="N7" s="102"/>
      <c r="O7" s="102"/>
      <c r="P7" s="102"/>
      <c r="Q7" s="102"/>
      <c r="R7" s="83">
        <f>SUM(M7,IF(AND(N7&gt;='جدول الحضور و الغياب'!$C$16,N7&lt;='جدول الحضور و الغياب'!$E$16),7,IF(AND(N7&gt;='جدول الحضور و الغياب'!$C$14,N7&lt;='جدول الحضور و الغياب'!$E$14),3,IF(AND(N7&gt;='جدول الحضور و الغياب'!$C$12,N7&lt;='جدول الحضور و الغياب'!$E$12),1,0))),IF(AND(O7&gt;='جدول الحضور و الغياب'!$C$16,O7&lt;='جدول الحضور و الغياب'!$E$16),7,IF(AND(O7&gt;='جدول الحضور و الغياب'!$C$14,O7&lt;='جدول الحضور و الغياب'!$E$14),3,IF(AND(O7&gt;='جدول الحضور و الغياب'!$C$12,O7&lt;='جدول الحضور و الغياب'!$E$12),1,0))),IF(AND(P7&gt;='جدول الحضور و الغياب'!$C$16,P7&lt;='جدول الحضور و الغياب'!$E$16),7,IF(AND(P7&gt;='جدول الحضور و الغياب'!$C$14,P7&lt;='جدول الحضور و الغياب'!$E$14),3,IF(AND(P7&gt;='جدول الحضور و الغياب'!$C$12,P7&lt;='جدول الحضور و الغياب'!$E$12),1,0))),IF(AND(Q7&gt;='جدول الحضور و الغياب'!$C$16,Q7&lt;='جدول الحضور و الغياب'!$E$16),7,IF(AND(Q7&gt;='جدول الحضور و الغياب'!$C$14,Q7&lt;='جدول الحضور و الغياب'!$E$14),3,IF(AND(Q7&gt;='جدول الحضور و الغياب'!$C$12,Q7&lt;='جدول الحضور و الغياب'!$E$12),1,0))))</f>
        <v>3</v>
      </c>
      <c r="S7" s="87">
        <f>C7-(C7/30/'جدول الحضور و الغياب'!$D$5*R7)</f>
        <v>2464.2857142857142</v>
      </c>
      <c r="T7" s="13"/>
      <c r="U7" s="13"/>
      <c r="V7" s="13"/>
      <c r="W7" s="13"/>
      <c r="X7" s="13"/>
    </row>
    <row r="8" spans="1:24" ht="30" customHeight="1" x14ac:dyDescent="0.2">
      <c r="A8" s="59">
        <v>5</v>
      </c>
      <c r="B8" s="60"/>
      <c r="C8" s="60">
        <v>400</v>
      </c>
      <c r="D8" s="61"/>
      <c r="E8" s="63"/>
      <c r="F8" s="63"/>
      <c r="G8" s="64"/>
      <c r="H8" s="64"/>
      <c r="I8" s="64"/>
      <c r="J8" s="26"/>
      <c r="K8" s="26"/>
      <c r="L8" s="103">
        <v>0.66666666666666696</v>
      </c>
      <c r="M8" s="85">
        <f>SUM(IF(J8&gt;0,7,0),IF(K8&gt;0,7,0),IF(AND(L8&gt;='جدول الحضور و الغياب'!$C$28,L8&lt;='جدول الحضور و الغياب'!$E$28),7,IF(AND(L8&gt;='جدول الحضور و الغياب'!$C$26,L8&lt;='جدول الحضور و الغياب'!$E$26),3,IF(AND(L8&gt;='جدول الحضور و الغياب'!$C$24,L8&lt;='جدول الحضور و الغياب'!$E$24),1,0))))</f>
        <v>0</v>
      </c>
      <c r="N8" s="102"/>
      <c r="O8" s="102"/>
      <c r="P8" s="102"/>
      <c r="Q8" s="102"/>
      <c r="R8" s="83">
        <f>SUM(M8,IF(AND(N8&gt;='جدول الحضور و الغياب'!$C$16,N8&lt;='جدول الحضور و الغياب'!$E$16),7,IF(AND(N8&gt;='جدول الحضور و الغياب'!$C$14,N8&lt;='جدول الحضور و الغياب'!$E$14),3,IF(AND(N8&gt;='جدول الحضور و الغياب'!$C$12,N8&lt;='جدول الحضور و الغياب'!$E$12),1,0))),IF(AND(O8&gt;='جدول الحضور و الغياب'!$C$16,O8&lt;='جدول الحضور و الغياب'!$E$16),7,IF(AND(O8&gt;='جدول الحضور و الغياب'!$C$14,O8&lt;='جدول الحضور و الغياب'!$E$14),3,IF(AND(O8&gt;='جدول الحضور و الغياب'!$C$12,O8&lt;='جدول الحضور و الغياب'!$E$12),1,0))),IF(AND(P8&gt;='جدول الحضور و الغياب'!$C$16,P8&lt;='جدول الحضور و الغياب'!$E$16),7,IF(AND(P8&gt;='جدول الحضور و الغياب'!$C$14,P8&lt;='جدول الحضور و الغياب'!$E$14),3,IF(AND(P8&gt;='جدول الحضور و الغياب'!$C$12,P8&lt;='جدول الحضور و الغياب'!$E$12),1,0))),IF(AND(Q8&gt;='جدول الحضور و الغياب'!$C$16,Q8&lt;='جدول الحضور و الغياب'!$E$16),7,IF(AND(Q8&gt;='جدول الحضور و الغياب'!$C$14,Q8&lt;='جدول الحضور و الغياب'!$E$14),3,IF(AND(Q8&gt;='جدول الحضور و الغياب'!$C$12,Q8&lt;='جدول الحضور و الغياب'!$E$12),1,0))))</f>
        <v>0</v>
      </c>
      <c r="S8" s="87">
        <f>C8-(C8/30/'جدول الحضور و الغياب'!$D$5*R8)</f>
        <v>400</v>
      </c>
    </row>
    <row r="9" spans="1:24" s="29" customFormat="1" ht="30" customHeight="1" x14ac:dyDescent="0.2">
      <c r="A9" s="59">
        <v>6</v>
      </c>
      <c r="B9" s="60"/>
      <c r="C9" s="60"/>
      <c r="D9" s="65"/>
      <c r="E9" s="62">
        <v>41550</v>
      </c>
      <c r="F9" s="63"/>
      <c r="G9" s="64"/>
      <c r="H9" s="64"/>
      <c r="I9" s="64"/>
      <c r="J9" s="26"/>
      <c r="K9" s="26"/>
      <c r="L9" s="103"/>
      <c r="M9" s="85">
        <f>SUM(IF(J9&gt;0,7,0),IF(K9&gt;0,7,0),IF(AND(L9&gt;='جدول الحضور و الغياب'!$C$28,L9&lt;='جدول الحضور و الغياب'!$E$28),7,IF(AND(L9&gt;='جدول الحضور و الغياب'!$C$26,L9&lt;='جدول الحضور و الغياب'!$E$26),3,IF(AND(L9&gt;='جدول الحضور و الغياب'!$C$24,L9&lt;='جدول الحضور و الغياب'!$E$24),1,0))))</f>
        <v>0</v>
      </c>
      <c r="N9" s="102"/>
      <c r="O9" s="102"/>
      <c r="P9" s="102"/>
      <c r="Q9" s="102"/>
      <c r="R9" s="83">
        <f>SUM(M9,IF(AND(N9&gt;='جدول الحضور و الغياب'!$C$16,N9&lt;='جدول الحضور و الغياب'!$E$16),7,IF(AND(N9&gt;='جدول الحضور و الغياب'!$C$14,N9&lt;='جدول الحضور و الغياب'!$E$14),3,IF(AND(N9&gt;='جدول الحضور و الغياب'!$C$12,N9&lt;='جدول الحضور و الغياب'!$E$12),1,0))),IF(AND(O9&gt;='جدول الحضور و الغياب'!$C$16,O9&lt;='جدول الحضور و الغياب'!$E$16),7,IF(AND(O9&gt;='جدول الحضور و الغياب'!$C$14,O9&lt;='جدول الحضور و الغياب'!$E$14),3,IF(AND(O9&gt;='جدول الحضور و الغياب'!$C$12,O9&lt;='جدول الحضور و الغياب'!$E$12),1,0))),IF(AND(P9&gt;='جدول الحضور و الغياب'!$C$16,P9&lt;='جدول الحضور و الغياب'!$E$16),7,IF(AND(P9&gt;='جدول الحضور و الغياب'!$C$14,P9&lt;='جدول الحضور و الغياب'!$E$14),3,IF(AND(P9&gt;='جدول الحضور و الغياب'!$C$12,P9&lt;='جدول الحضور و الغياب'!$E$12),1,0))),IF(AND(Q9&gt;='جدول الحضور و الغياب'!$C$16,Q9&lt;='جدول الحضور و الغياب'!$E$16),7,IF(AND(Q9&gt;='جدول الحضور و الغياب'!$C$14,Q9&lt;='جدول الحضور و الغياب'!$E$14),3,IF(AND(Q9&gt;='جدول الحضور و الغياب'!$C$12,Q9&lt;='جدول الحضور و الغياب'!$E$12),1,0))))</f>
        <v>0</v>
      </c>
      <c r="S9" s="87">
        <f>C9-(C9/30/'جدول الحضور و الغياب'!$D$5*R9)</f>
        <v>0</v>
      </c>
    </row>
    <row r="10" spans="1:24" ht="30" customHeight="1" x14ac:dyDescent="0.2">
      <c r="A10" s="59">
        <v>7</v>
      </c>
      <c r="B10" s="60"/>
      <c r="C10" s="60"/>
      <c r="D10" s="61"/>
      <c r="E10" s="62">
        <v>41555</v>
      </c>
      <c r="F10" s="63"/>
      <c r="G10" s="64"/>
      <c r="H10" s="64"/>
      <c r="I10" s="64"/>
      <c r="J10" s="26"/>
      <c r="K10" s="26"/>
      <c r="L10" s="103"/>
      <c r="M10" s="85">
        <f>SUM(IF(J10&gt;0,7,0),IF(K10&gt;0,7,0),IF(AND(L10&gt;='جدول الحضور و الغياب'!$C$28,L10&lt;='جدول الحضور و الغياب'!$E$28),7,IF(AND(L10&gt;='جدول الحضور و الغياب'!$C$26,L10&lt;='جدول الحضور و الغياب'!$E$26),3,IF(AND(L10&gt;='جدول الحضور و الغياب'!$C$24,L10&lt;='جدول الحضور و الغياب'!$E$24),1,0))))</f>
        <v>0</v>
      </c>
      <c r="N10" s="102"/>
      <c r="O10" s="102"/>
      <c r="P10" s="102"/>
      <c r="Q10" s="102"/>
      <c r="R10" s="83">
        <f>SUM(M10,IF(AND(N10&gt;='جدول الحضور و الغياب'!$C$16,N10&lt;='جدول الحضور و الغياب'!$E$16),7,IF(AND(N10&gt;='جدول الحضور و الغياب'!$C$14,N10&lt;='جدول الحضور و الغياب'!$E$14),3,IF(AND(N10&gt;='جدول الحضور و الغياب'!$C$12,N10&lt;='جدول الحضور و الغياب'!$E$12),1,0))),IF(AND(O10&gt;='جدول الحضور و الغياب'!$C$16,O10&lt;='جدول الحضور و الغياب'!$E$16),7,IF(AND(O10&gt;='جدول الحضور و الغياب'!$C$14,O10&lt;='جدول الحضور و الغياب'!$E$14),3,IF(AND(O10&gt;='جدول الحضور و الغياب'!$C$12,O10&lt;='جدول الحضور و الغياب'!$E$12),1,0))),IF(AND(P10&gt;='جدول الحضور و الغياب'!$C$16,P10&lt;='جدول الحضور و الغياب'!$E$16),7,IF(AND(P10&gt;='جدول الحضور و الغياب'!$C$14,P10&lt;='جدول الحضور و الغياب'!$E$14),3,IF(AND(P10&gt;='جدول الحضور و الغياب'!$C$12,P10&lt;='جدول الحضور و الغياب'!$E$12),1,0))),IF(AND(Q10&gt;='جدول الحضور و الغياب'!$C$16,Q10&lt;='جدول الحضور و الغياب'!$E$16),7,IF(AND(Q10&gt;='جدول الحضور و الغياب'!$C$14,Q10&lt;='جدول الحضور و الغياب'!$E$14),3,IF(AND(Q10&gt;='جدول الحضور و الغياب'!$C$12,Q10&lt;='جدول الحضور و الغياب'!$E$12),1,0))))</f>
        <v>0</v>
      </c>
      <c r="S10" s="87">
        <f>C10-(C10/30/'جدول الحضور و الغياب'!$D$5*R10)</f>
        <v>0</v>
      </c>
    </row>
    <row r="11" spans="1:24" s="29" customFormat="1" ht="30" customHeight="1" x14ac:dyDescent="0.2">
      <c r="A11" s="59">
        <v>8</v>
      </c>
      <c r="B11" s="60"/>
      <c r="C11" s="60"/>
      <c r="D11" s="61"/>
      <c r="E11" s="62"/>
      <c r="F11" s="63"/>
      <c r="G11" s="64"/>
      <c r="H11" s="64"/>
      <c r="I11" s="64"/>
      <c r="J11" s="26"/>
      <c r="K11" s="26"/>
      <c r="L11" s="103"/>
      <c r="M11" s="85">
        <f>SUM(IF(J11&gt;0,7,0),IF(K11&gt;0,7,0),IF(AND(L11&gt;='جدول الحضور و الغياب'!$C$28,L11&lt;='جدول الحضور و الغياب'!$E$28),7,IF(AND(L11&gt;='جدول الحضور و الغياب'!$C$26,L11&lt;='جدول الحضور و الغياب'!$E$26),3,IF(AND(L11&gt;='جدول الحضور و الغياب'!$C$24,L11&lt;='جدول الحضور و الغياب'!$E$24),1,0))))</f>
        <v>0</v>
      </c>
      <c r="N11" s="102"/>
      <c r="O11" s="102"/>
      <c r="P11" s="102"/>
      <c r="Q11" s="102"/>
      <c r="R11" s="83">
        <f>SUM(M11,IF(AND(N11&gt;='جدول الحضور و الغياب'!$C$16,N11&lt;='جدول الحضور و الغياب'!$E$16),7,IF(AND(N11&gt;='جدول الحضور و الغياب'!$C$14,N11&lt;='جدول الحضور و الغياب'!$E$14),3,IF(AND(N11&gt;='جدول الحضور و الغياب'!$C$12,N11&lt;='جدول الحضور و الغياب'!$E$12),1,0))),IF(AND(O11&gt;='جدول الحضور و الغياب'!$C$16,O11&lt;='جدول الحضور و الغياب'!$E$16),7,IF(AND(O11&gt;='جدول الحضور و الغياب'!$C$14,O11&lt;='جدول الحضور و الغياب'!$E$14),3,IF(AND(O11&gt;='جدول الحضور و الغياب'!$C$12,O11&lt;='جدول الحضور و الغياب'!$E$12),1,0))),IF(AND(P11&gt;='جدول الحضور و الغياب'!$C$16,P11&lt;='جدول الحضور و الغياب'!$E$16),7,IF(AND(P11&gt;='جدول الحضور و الغياب'!$C$14,P11&lt;='جدول الحضور و الغياب'!$E$14),3,IF(AND(P11&gt;='جدول الحضور و الغياب'!$C$12,P11&lt;='جدول الحضور و الغياب'!$E$12),1,0))),IF(AND(Q11&gt;='جدول الحضور و الغياب'!$C$16,Q11&lt;='جدول الحضور و الغياب'!$E$16),7,IF(AND(Q11&gt;='جدول الحضور و الغياب'!$C$14,Q11&lt;='جدول الحضور و الغياب'!$E$14),3,IF(AND(Q11&gt;='جدول الحضور و الغياب'!$C$12,Q11&lt;='جدول الحضور و الغياب'!$E$12),1,0))))</f>
        <v>0</v>
      </c>
      <c r="S11" s="87">
        <f>C11-(C11/30/'جدول الحضور و الغياب'!$D$5*R11)</f>
        <v>0</v>
      </c>
    </row>
    <row r="12" spans="1:24" s="29" customFormat="1" ht="30" customHeight="1" x14ac:dyDescent="0.2">
      <c r="A12" s="59">
        <v>9</v>
      </c>
      <c r="B12" s="60"/>
      <c r="C12" s="60"/>
      <c r="D12" s="61"/>
      <c r="E12" s="63"/>
      <c r="F12" s="63"/>
      <c r="G12" s="64"/>
      <c r="H12" s="64"/>
      <c r="I12" s="64"/>
      <c r="J12" s="26"/>
      <c r="K12" s="26"/>
      <c r="L12" s="103"/>
      <c r="M12" s="85">
        <f>SUM(IF(J12&gt;0,7,0),IF(K12&gt;0,7,0),IF(AND(L12&gt;='جدول الحضور و الغياب'!$C$28,L12&lt;='جدول الحضور و الغياب'!$E$28),7,IF(AND(L12&gt;='جدول الحضور و الغياب'!$C$26,L12&lt;='جدول الحضور و الغياب'!$E$26),3,IF(AND(L12&gt;='جدول الحضور و الغياب'!$C$24,L12&lt;='جدول الحضور و الغياب'!$E$24),1,0))))</f>
        <v>0</v>
      </c>
      <c r="N12" s="102"/>
      <c r="O12" s="102"/>
      <c r="P12" s="102"/>
      <c r="Q12" s="102"/>
      <c r="R12" s="83">
        <f>SUM(M12,IF(AND(N12&gt;='جدول الحضور و الغياب'!$C$16,N12&lt;='جدول الحضور و الغياب'!$E$16),7,IF(AND(N12&gt;='جدول الحضور و الغياب'!$C$14,N12&lt;='جدول الحضور و الغياب'!$E$14),3,IF(AND(N12&gt;='جدول الحضور و الغياب'!$C$12,N12&lt;='جدول الحضور و الغياب'!$E$12),1,0))),IF(AND(O12&gt;='جدول الحضور و الغياب'!$C$16,O12&lt;='جدول الحضور و الغياب'!$E$16),7,IF(AND(O12&gt;='جدول الحضور و الغياب'!$C$14,O12&lt;='جدول الحضور و الغياب'!$E$14),3,IF(AND(O12&gt;='جدول الحضور و الغياب'!$C$12,O12&lt;='جدول الحضور و الغياب'!$E$12),1,0))),IF(AND(P12&gt;='جدول الحضور و الغياب'!$C$16,P12&lt;='جدول الحضور و الغياب'!$E$16),7,IF(AND(P12&gt;='جدول الحضور و الغياب'!$C$14,P12&lt;='جدول الحضور و الغياب'!$E$14),3,IF(AND(P12&gt;='جدول الحضور و الغياب'!$C$12,P12&lt;='جدول الحضور و الغياب'!$E$12),1,0))),IF(AND(Q12&gt;='جدول الحضور و الغياب'!$C$16,Q12&lt;='جدول الحضور و الغياب'!$E$16),7,IF(AND(Q12&gt;='جدول الحضور و الغياب'!$C$14,Q12&lt;='جدول الحضور و الغياب'!$E$14),3,IF(AND(Q12&gt;='جدول الحضور و الغياب'!$C$12,Q12&lt;='جدول الحضور و الغياب'!$E$12),1,0))))</f>
        <v>0</v>
      </c>
      <c r="S12" s="87">
        <f>C12-(C12/30/'جدول الحضور و الغياب'!$D$5*R12)</f>
        <v>0</v>
      </c>
    </row>
    <row r="13" spans="1:24" ht="30" customHeight="1" x14ac:dyDescent="0.2">
      <c r="A13" s="59">
        <v>10</v>
      </c>
      <c r="B13" s="60"/>
      <c r="C13" s="60"/>
      <c r="D13" s="61"/>
      <c r="E13" s="62">
        <v>41550</v>
      </c>
      <c r="F13" s="63"/>
      <c r="G13" s="66"/>
      <c r="H13" s="64"/>
      <c r="I13" s="64"/>
      <c r="J13" s="26"/>
      <c r="K13" s="26"/>
      <c r="L13" s="103"/>
      <c r="M13" s="85">
        <f>SUM(IF(J13&gt;0,7,0),IF(K13&gt;0,7,0),IF(AND(L13&gt;='جدول الحضور و الغياب'!$C$28,L13&lt;='جدول الحضور و الغياب'!$E$28),7,IF(AND(L13&gt;='جدول الحضور و الغياب'!$C$26,L13&lt;='جدول الحضور و الغياب'!$E$26),3,IF(AND(L13&gt;='جدول الحضور و الغياب'!$C$24,L13&lt;='جدول الحضور و الغياب'!$E$24),1,0))))</f>
        <v>0</v>
      </c>
      <c r="N13" s="102"/>
      <c r="O13" s="102"/>
      <c r="P13" s="102"/>
      <c r="Q13" s="102"/>
      <c r="R13" s="83">
        <f>SUM(M13,IF(AND(N13&gt;='جدول الحضور و الغياب'!$C$16,N13&lt;='جدول الحضور و الغياب'!$E$16),7,IF(AND(N13&gt;='جدول الحضور و الغياب'!$C$14,N13&lt;='جدول الحضور و الغياب'!$E$14),3,IF(AND(N13&gt;='جدول الحضور و الغياب'!$C$12,N13&lt;='جدول الحضور و الغياب'!$E$12),1,0))),IF(AND(O13&gt;='جدول الحضور و الغياب'!$C$16,O13&lt;='جدول الحضور و الغياب'!$E$16),7,IF(AND(O13&gt;='جدول الحضور و الغياب'!$C$14,O13&lt;='جدول الحضور و الغياب'!$E$14),3,IF(AND(O13&gt;='جدول الحضور و الغياب'!$C$12,O13&lt;='جدول الحضور و الغياب'!$E$12),1,0))),IF(AND(P13&gt;='جدول الحضور و الغياب'!$C$16,P13&lt;='جدول الحضور و الغياب'!$E$16),7,IF(AND(P13&gt;='جدول الحضور و الغياب'!$C$14,P13&lt;='جدول الحضور و الغياب'!$E$14),3,IF(AND(P13&gt;='جدول الحضور و الغياب'!$C$12,P13&lt;='جدول الحضور و الغياب'!$E$12),1,0))),IF(AND(Q13&gt;='جدول الحضور و الغياب'!$C$16,Q13&lt;='جدول الحضور و الغياب'!$E$16),7,IF(AND(Q13&gt;='جدول الحضور و الغياب'!$C$14,Q13&lt;='جدول الحضور و الغياب'!$E$14),3,IF(AND(Q13&gt;='جدول الحضور و الغياب'!$C$12,Q13&lt;='جدول الحضور و الغياب'!$E$12),1,0))))</f>
        <v>0</v>
      </c>
      <c r="S13" s="87">
        <f>C13-(C13/30/'جدول الحضور و الغياب'!$D$5*R13)</f>
        <v>0</v>
      </c>
    </row>
    <row r="14" spans="1:24" s="29" customFormat="1" ht="30" customHeight="1" x14ac:dyDescent="0.2">
      <c r="A14" s="59">
        <v>11</v>
      </c>
      <c r="B14" s="60"/>
      <c r="C14" s="60"/>
      <c r="D14" s="61"/>
      <c r="E14" s="62"/>
      <c r="F14" s="63"/>
      <c r="G14" s="64"/>
      <c r="H14" s="64"/>
      <c r="I14" s="64"/>
      <c r="J14" s="26"/>
      <c r="K14" s="26"/>
      <c r="L14" s="103"/>
      <c r="M14" s="85">
        <f>SUM(IF(J14&gt;0,7,0),IF(K14&gt;0,7,0),IF(AND(L14&gt;='جدول الحضور و الغياب'!$C$28,L14&lt;='جدول الحضور و الغياب'!$E$28),7,IF(AND(L14&gt;='جدول الحضور و الغياب'!$C$26,L14&lt;='جدول الحضور و الغياب'!$E$26),3,IF(AND(L14&gt;='جدول الحضور و الغياب'!$C$24,L14&lt;='جدول الحضور و الغياب'!$E$24),1,0))))</f>
        <v>0</v>
      </c>
      <c r="N14" s="102"/>
      <c r="O14" s="102"/>
      <c r="P14" s="102"/>
      <c r="Q14" s="102"/>
      <c r="R14" s="83">
        <f>SUM(M14,IF(AND(N14&gt;='جدول الحضور و الغياب'!$C$16,N14&lt;='جدول الحضور و الغياب'!$E$16),7,IF(AND(N14&gt;='جدول الحضور و الغياب'!$C$14,N14&lt;='جدول الحضور و الغياب'!$E$14),3,IF(AND(N14&gt;='جدول الحضور و الغياب'!$C$12,N14&lt;='جدول الحضور و الغياب'!$E$12),1,0))),IF(AND(O14&gt;='جدول الحضور و الغياب'!$C$16,O14&lt;='جدول الحضور و الغياب'!$E$16),7,IF(AND(O14&gt;='جدول الحضور و الغياب'!$C$14,O14&lt;='جدول الحضور و الغياب'!$E$14),3,IF(AND(O14&gt;='جدول الحضور و الغياب'!$C$12,O14&lt;='جدول الحضور و الغياب'!$E$12),1,0))),IF(AND(P14&gt;='جدول الحضور و الغياب'!$C$16,P14&lt;='جدول الحضور و الغياب'!$E$16),7,IF(AND(P14&gt;='جدول الحضور و الغياب'!$C$14,P14&lt;='جدول الحضور و الغياب'!$E$14),3,IF(AND(P14&gt;='جدول الحضور و الغياب'!$C$12,P14&lt;='جدول الحضور و الغياب'!$E$12),1,0))),IF(AND(Q14&gt;='جدول الحضور و الغياب'!$C$16,Q14&lt;='جدول الحضور و الغياب'!$E$16),7,IF(AND(Q14&gt;='جدول الحضور و الغياب'!$C$14,Q14&lt;='جدول الحضور و الغياب'!$E$14),3,IF(AND(Q14&gt;='جدول الحضور و الغياب'!$C$12,Q14&lt;='جدول الحضور و الغياب'!$E$12),1,0))))</f>
        <v>0</v>
      </c>
      <c r="S14" s="87">
        <f>C14-(C14/30/'جدول الحضور و الغياب'!$D$5*R14)</f>
        <v>0</v>
      </c>
    </row>
    <row r="15" spans="1:24" s="29" customFormat="1" ht="30" customHeight="1" x14ac:dyDescent="0.2">
      <c r="A15" s="59">
        <v>12</v>
      </c>
      <c r="B15" s="60"/>
      <c r="C15" s="60"/>
      <c r="D15" s="61"/>
      <c r="E15" s="62">
        <v>41548</v>
      </c>
      <c r="F15" s="63"/>
      <c r="G15" s="64"/>
      <c r="H15" s="64"/>
      <c r="I15" s="64"/>
      <c r="J15" s="26"/>
      <c r="K15" s="26"/>
      <c r="L15" s="103"/>
      <c r="M15" s="85">
        <f>SUM(IF(J15&gt;0,7,0),IF(K15&gt;0,7,0),IF(AND(L15&gt;='جدول الحضور و الغياب'!$C$28,L15&lt;='جدول الحضور و الغياب'!$E$28),7,IF(AND(L15&gt;='جدول الحضور و الغياب'!$C$26,L15&lt;='جدول الحضور و الغياب'!$E$26),3,IF(AND(L15&gt;='جدول الحضور و الغياب'!$C$24,L15&lt;='جدول الحضور و الغياب'!$E$24),1,0))))</f>
        <v>0</v>
      </c>
      <c r="N15" s="102"/>
      <c r="O15" s="102"/>
      <c r="P15" s="102"/>
      <c r="Q15" s="102"/>
      <c r="R15" s="83">
        <f>SUM(M15,IF(AND(N15&gt;='جدول الحضور و الغياب'!$C$16,N15&lt;='جدول الحضور و الغياب'!$E$16),7,IF(AND(N15&gt;='جدول الحضور و الغياب'!$C$14,N15&lt;='جدول الحضور و الغياب'!$E$14),3,IF(AND(N15&gt;='جدول الحضور و الغياب'!$C$12,N15&lt;='جدول الحضور و الغياب'!$E$12),1,0))),IF(AND(O15&gt;='جدول الحضور و الغياب'!$C$16,O15&lt;='جدول الحضور و الغياب'!$E$16),7,IF(AND(O15&gt;='جدول الحضور و الغياب'!$C$14,O15&lt;='جدول الحضور و الغياب'!$E$14),3,IF(AND(O15&gt;='جدول الحضور و الغياب'!$C$12,O15&lt;='جدول الحضور و الغياب'!$E$12),1,0))),IF(AND(P15&gt;='جدول الحضور و الغياب'!$C$16,P15&lt;='جدول الحضور و الغياب'!$E$16),7,IF(AND(P15&gt;='جدول الحضور و الغياب'!$C$14,P15&lt;='جدول الحضور و الغياب'!$E$14),3,IF(AND(P15&gt;='جدول الحضور و الغياب'!$C$12,P15&lt;='جدول الحضور و الغياب'!$E$12),1,0))),IF(AND(Q15&gt;='جدول الحضور و الغياب'!$C$16,Q15&lt;='جدول الحضور و الغياب'!$E$16),7,IF(AND(Q15&gt;='جدول الحضور و الغياب'!$C$14,Q15&lt;='جدول الحضور و الغياب'!$E$14),3,IF(AND(Q15&gt;='جدول الحضور و الغياب'!$C$12,Q15&lt;='جدول الحضور و الغياب'!$E$12),1,0))))</f>
        <v>0</v>
      </c>
      <c r="S15" s="87">
        <f>C15-(C15/30/'جدول الحضور و الغياب'!$D$5*R15)</f>
        <v>0</v>
      </c>
    </row>
    <row r="16" spans="1:24" ht="30" customHeight="1" x14ac:dyDescent="0.2">
      <c r="A16" s="59">
        <v>13</v>
      </c>
      <c r="B16" s="60"/>
      <c r="C16" s="60"/>
      <c r="D16" s="67">
        <v>41554.541666666664</v>
      </c>
      <c r="E16" s="62"/>
      <c r="F16" s="63"/>
      <c r="G16" s="64"/>
      <c r="H16" s="64"/>
      <c r="I16" s="64"/>
      <c r="J16" s="26"/>
      <c r="K16" s="26"/>
      <c r="L16" s="103"/>
      <c r="M16" s="85">
        <f>SUM(IF(J16&gt;0,7,0),IF(K16&gt;0,7,0),IF(AND(L16&gt;='جدول الحضور و الغياب'!$C$28,L16&lt;='جدول الحضور و الغياب'!$E$28),7,IF(AND(L16&gt;='جدول الحضور و الغياب'!$C$26,L16&lt;='جدول الحضور و الغياب'!$E$26),3,IF(AND(L16&gt;='جدول الحضور و الغياب'!$C$24,L16&lt;='جدول الحضور و الغياب'!$E$24),1,0))))</f>
        <v>0</v>
      </c>
      <c r="N16" s="102"/>
      <c r="O16" s="102"/>
      <c r="P16" s="102"/>
      <c r="Q16" s="102"/>
      <c r="R16" s="83">
        <f>SUM(M16,IF(AND(N16&gt;='جدول الحضور و الغياب'!$C$16,N16&lt;='جدول الحضور و الغياب'!$E$16),7,IF(AND(N16&gt;='جدول الحضور و الغياب'!$C$14,N16&lt;='جدول الحضور و الغياب'!$E$14),3,IF(AND(N16&gt;='جدول الحضور و الغياب'!$C$12,N16&lt;='جدول الحضور و الغياب'!$E$12),1,0))),IF(AND(O16&gt;='جدول الحضور و الغياب'!$C$16,O16&lt;='جدول الحضور و الغياب'!$E$16),7,IF(AND(O16&gt;='جدول الحضور و الغياب'!$C$14,O16&lt;='جدول الحضور و الغياب'!$E$14),3,IF(AND(O16&gt;='جدول الحضور و الغياب'!$C$12,O16&lt;='جدول الحضور و الغياب'!$E$12),1,0))),IF(AND(P16&gt;='جدول الحضور و الغياب'!$C$16,P16&lt;='جدول الحضور و الغياب'!$E$16),7,IF(AND(P16&gt;='جدول الحضور و الغياب'!$C$14,P16&lt;='جدول الحضور و الغياب'!$E$14),3,IF(AND(P16&gt;='جدول الحضور و الغياب'!$C$12,P16&lt;='جدول الحضور و الغياب'!$E$12),1,0))),IF(AND(Q16&gt;='جدول الحضور و الغياب'!$C$16,Q16&lt;='جدول الحضور و الغياب'!$E$16),7,IF(AND(Q16&gt;='جدول الحضور و الغياب'!$C$14,Q16&lt;='جدول الحضور و الغياب'!$E$14),3,IF(AND(Q16&gt;='جدول الحضور و الغياب'!$C$12,Q16&lt;='جدول الحضور و الغياب'!$E$12),1,0))))</f>
        <v>0</v>
      </c>
      <c r="S16" s="87">
        <f>C16-(C16/30/'جدول الحضور و الغياب'!$D$5*R16)</f>
        <v>0</v>
      </c>
    </row>
    <row r="17" spans="1:24" s="29" customFormat="1" ht="30" customHeight="1" x14ac:dyDescent="0.2">
      <c r="A17" s="59">
        <v>14</v>
      </c>
      <c r="B17" s="60"/>
      <c r="C17" s="60"/>
      <c r="D17" s="61"/>
      <c r="E17" s="63"/>
      <c r="F17" s="63"/>
      <c r="G17" s="64"/>
      <c r="H17" s="64"/>
      <c r="I17" s="64"/>
      <c r="J17" s="26"/>
      <c r="K17" s="26"/>
      <c r="L17" s="103"/>
      <c r="M17" s="85">
        <f>SUM(IF(J17&gt;0,7,0),IF(K17&gt;0,7,0),IF(AND(L17&gt;='جدول الحضور و الغياب'!$C$28,L17&lt;='جدول الحضور و الغياب'!$E$28),7,IF(AND(L17&gt;='جدول الحضور و الغياب'!$C$26,L17&lt;='جدول الحضور و الغياب'!$E$26),3,IF(AND(L17&gt;='جدول الحضور و الغياب'!$C$24,L17&lt;='جدول الحضور و الغياب'!$E$24),1,0))))</f>
        <v>0</v>
      </c>
      <c r="N17" s="102"/>
      <c r="O17" s="102"/>
      <c r="P17" s="102"/>
      <c r="Q17" s="102"/>
      <c r="R17" s="83">
        <f>SUM(M17,IF(AND(N17&gt;='جدول الحضور و الغياب'!$C$16,N17&lt;='جدول الحضور و الغياب'!$E$16),7,IF(AND(N17&gt;='جدول الحضور و الغياب'!$C$14,N17&lt;='جدول الحضور و الغياب'!$E$14),3,IF(AND(N17&gt;='جدول الحضور و الغياب'!$C$12,N17&lt;='جدول الحضور و الغياب'!$E$12),1,0))),IF(AND(O17&gt;='جدول الحضور و الغياب'!$C$16,O17&lt;='جدول الحضور و الغياب'!$E$16),7,IF(AND(O17&gt;='جدول الحضور و الغياب'!$C$14,O17&lt;='جدول الحضور و الغياب'!$E$14),3,IF(AND(O17&gt;='جدول الحضور و الغياب'!$C$12,O17&lt;='جدول الحضور و الغياب'!$E$12),1,0))),IF(AND(P17&gt;='جدول الحضور و الغياب'!$C$16,P17&lt;='جدول الحضور و الغياب'!$E$16),7,IF(AND(P17&gt;='جدول الحضور و الغياب'!$C$14,P17&lt;='جدول الحضور و الغياب'!$E$14),3,IF(AND(P17&gt;='جدول الحضور و الغياب'!$C$12,P17&lt;='جدول الحضور و الغياب'!$E$12),1,0))),IF(AND(Q17&gt;='جدول الحضور و الغياب'!$C$16,Q17&lt;='جدول الحضور و الغياب'!$E$16),7,IF(AND(Q17&gt;='جدول الحضور و الغياب'!$C$14,Q17&lt;='جدول الحضور و الغياب'!$E$14),3,IF(AND(Q17&gt;='جدول الحضور و الغياب'!$C$12,Q17&lt;='جدول الحضور و الغياب'!$E$12),1,0))))</f>
        <v>0</v>
      </c>
      <c r="S17" s="87">
        <f>C17-(C17/30/'جدول الحضور و الغياب'!$D$5*R17)</f>
        <v>0</v>
      </c>
    </row>
    <row r="18" spans="1:24" ht="30" customHeight="1" x14ac:dyDescent="0.2">
      <c r="A18" s="59">
        <v>15</v>
      </c>
      <c r="B18" s="60"/>
      <c r="C18" s="60"/>
      <c r="D18" s="61"/>
      <c r="E18" s="63"/>
      <c r="F18" s="63"/>
      <c r="G18" s="64"/>
      <c r="H18" s="64"/>
      <c r="I18" s="64"/>
      <c r="J18" s="26"/>
      <c r="K18" s="26"/>
      <c r="L18" s="103"/>
      <c r="M18" s="85">
        <f>SUM(IF(J18&gt;0,7,0),IF(K18&gt;0,7,0),IF(AND(L18&gt;='جدول الحضور و الغياب'!$C$28,L18&lt;='جدول الحضور و الغياب'!$E$28),7,IF(AND(L18&gt;='جدول الحضور و الغياب'!$C$26,L18&lt;='جدول الحضور و الغياب'!$E$26),3,IF(AND(L18&gt;='جدول الحضور و الغياب'!$C$24,L18&lt;='جدول الحضور و الغياب'!$E$24),1,0))))</f>
        <v>0</v>
      </c>
      <c r="N18" s="102"/>
      <c r="O18" s="102"/>
      <c r="P18" s="102"/>
      <c r="Q18" s="102"/>
      <c r="R18" s="83">
        <f>SUM(M18,IF(AND(N18&gt;='جدول الحضور و الغياب'!$C$16,N18&lt;='جدول الحضور و الغياب'!$E$16),7,IF(AND(N18&gt;='جدول الحضور و الغياب'!$C$14,N18&lt;='جدول الحضور و الغياب'!$E$14),3,IF(AND(N18&gt;='جدول الحضور و الغياب'!$C$12,N18&lt;='جدول الحضور و الغياب'!$E$12),1,0))),IF(AND(O18&gt;='جدول الحضور و الغياب'!$C$16,O18&lt;='جدول الحضور و الغياب'!$E$16),7,IF(AND(O18&gt;='جدول الحضور و الغياب'!$C$14,O18&lt;='جدول الحضور و الغياب'!$E$14),3,IF(AND(O18&gt;='جدول الحضور و الغياب'!$C$12,O18&lt;='جدول الحضور و الغياب'!$E$12),1,0))),IF(AND(P18&gt;='جدول الحضور و الغياب'!$C$16,P18&lt;='جدول الحضور و الغياب'!$E$16),7,IF(AND(P18&gt;='جدول الحضور و الغياب'!$C$14,P18&lt;='جدول الحضور و الغياب'!$E$14),3,IF(AND(P18&gt;='جدول الحضور و الغياب'!$C$12,P18&lt;='جدول الحضور و الغياب'!$E$12),1,0))),IF(AND(Q18&gt;='جدول الحضور و الغياب'!$C$16,Q18&lt;='جدول الحضور و الغياب'!$E$16),7,IF(AND(Q18&gt;='جدول الحضور و الغياب'!$C$14,Q18&lt;='جدول الحضور و الغياب'!$E$14),3,IF(AND(Q18&gt;='جدول الحضور و الغياب'!$C$12,Q18&lt;='جدول الحضور و الغياب'!$E$12),1,0))))</f>
        <v>0</v>
      </c>
      <c r="S18" s="87">
        <f>C18-(C18/30/'جدول الحضور و الغياب'!$D$5*R18)</f>
        <v>0</v>
      </c>
    </row>
    <row r="19" spans="1:24" s="29" customFormat="1" ht="30" customHeight="1" x14ac:dyDescent="0.2">
      <c r="A19" s="59">
        <v>16</v>
      </c>
      <c r="B19" s="60"/>
      <c r="C19" s="60"/>
      <c r="D19" s="61"/>
      <c r="E19" s="63"/>
      <c r="F19" s="63"/>
      <c r="G19" s="64"/>
      <c r="H19" s="64"/>
      <c r="I19" s="64"/>
      <c r="J19" s="26"/>
      <c r="K19" s="26"/>
      <c r="L19" s="103"/>
      <c r="M19" s="85">
        <f>SUM(IF(J19&gt;0,7,0),IF(K19&gt;0,7,0),IF(AND(L19&gt;='جدول الحضور و الغياب'!$C$28,L19&lt;='جدول الحضور و الغياب'!$E$28),7,IF(AND(L19&gt;='جدول الحضور و الغياب'!$C$26,L19&lt;='جدول الحضور و الغياب'!$E$26),3,IF(AND(L19&gt;='جدول الحضور و الغياب'!$C$24,L19&lt;='جدول الحضور و الغياب'!$E$24),1,0))))</f>
        <v>0</v>
      </c>
      <c r="N19" s="102"/>
      <c r="O19" s="102"/>
      <c r="P19" s="102"/>
      <c r="Q19" s="102"/>
      <c r="R19" s="83">
        <f>SUM(M19,IF(AND(N19&gt;='جدول الحضور و الغياب'!$C$16,N19&lt;='جدول الحضور و الغياب'!$E$16),7,IF(AND(N19&gt;='جدول الحضور و الغياب'!$C$14,N19&lt;='جدول الحضور و الغياب'!$E$14),3,IF(AND(N19&gt;='جدول الحضور و الغياب'!$C$12,N19&lt;='جدول الحضور و الغياب'!$E$12),1,0))),IF(AND(O19&gt;='جدول الحضور و الغياب'!$C$16,O19&lt;='جدول الحضور و الغياب'!$E$16),7,IF(AND(O19&gt;='جدول الحضور و الغياب'!$C$14,O19&lt;='جدول الحضور و الغياب'!$E$14),3,IF(AND(O19&gt;='جدول الحضور و الغياب'!$C$12,O19&lt;='جدول الحضور و الغياب'!$E$12),1,0))),IF(AND(P19&gt;='جدول الحضور و الغياب'!$C$16,P19&lt;='جدول الحضور و الغياب'!$E$16),7,IF(AND(P19&gt;='جدول الحضور و الغياب'!$C$14,P19&lt;='جدول الحضور و الغياب'!$E$14),3,IF(AND(P19&gt;='جدول الحضور و الغياب'!$C$12,P19&lt;='جدول الحضور و الغياب'!$E$12),1,0))),IF(AND(Q19&gt;='جدول الحضور و الغياب'!$C$16,Q19&lt;='جدول الحضور و الغياب'!$E$16),7,IF(AND(Q19&gt;='جدول الحضور و الغياب'!$C$14,Q19&lt;='جدول الحضور و الغياب'!$E$14),3,IF(AND(Q19&gt;='جدول الحضور و الغياب'!$C$12,Q19&lt;='جدول الحضور و الغياب'!$E$12),1,0))))</f>
        <v>0</v>
      </c>
      <c r="S19" s="87">
        <f>C19-(C19/30/'جدول الحضور و الغياب'!$D$5*R19)</f>
        <v>0</v>
      </c>
    </row>
    <row r="20" spans="1:24" ht="30" customHeight="1" x14ac:dyDescent="0.2">
      <c r="A20" s="59">
        <v>17</v>
      </c>
      <c r="B20" s="60"/>
      <c r="C20" s="60"/>
      <c r="D20" s="61"/>
      <c r="E20" s="63"/>
      <c r="F20" s="63"/>
      <c r="G20" s="64"/>
      <c r="H20" s="64"/>
      <c r="I20" s="64"/>
      <c r="J20" s="26"/>
      <c r="K20" s="26"/>
      <c r="L20" s="103"/>
      <c r="M20" s="85">
        <f>SUM(IF(J20&gt;0,7,0),IF(K20&gt;0,7,0),IF(AND(L20&gt;='جدول الحضور و الغياب'!$C$28,L20&lt;='جدول الحضور و الغياب'!$E$28),7,IF(AND(L20&gt;='جدول الحضور و الغياب'!$C$26,L20&lt;='جدول الحضور و الغياب'!$E$26),3,IF(AND(L20&gt;='جدول الحضور و الغياب'!$C$24,L20&lt;='جدول الحضور و الغياب'!$E$24),1,0))))</f>
        <v>0</v>
      </c>
      <c r="N20" s="102"/>
      <c r="O20" s="102"/>
      <c r="P20" s="102"/>
      <c r="Q20" s="102"/>
      <c r="R20" s="83">
        <f>SUM(M20,IF(AND(N20&gt;='جدول الحضور و الغياب'!$C$16,N20&lt;='جدول الحضور و الغياب'!$E$16),7,IF(AND(N20&gt;='جدول الحضور و الغياب'!$C$14,N20&lt;='جدول الحضور و الغياب'!$E$14),3,IF(AND(N20&gt;='جدول الحضور و الغياب'!$C$12,N20&lt;='جدول الحضور و الغياب'!$E$12),1,0))),IF(AND(O20&gt;='جدول الحضور و الغياب'!$C$16,O20&lt;='جدول الحضور و الغياب'!$E$16),7,IF(AND(O20&gt;='جدول الحضور و الغياب'!$C$14,O20&lt;='جدول الحضور و الغياب'!$E$14),3,IF(AND(O20&gt;='جدول الحضور و الغياب'!$C$12,O20&lt;='جدول الحضور و الغياب'!$E$12),1,0))),IF(AND(P20&gt;='جدول الحضور و الغياب'!$C$16,P20&lt;='جدول الحضور و الغياب'!$E$16),7,IF(AND(P20&gt;='جدول الحضور و الغياب'!$C$14,P20&lt;='جدول الحضور و الغياب'!$E$14),3,IF(AND(P20&gt;='جدول الحضور و الغياب'!$C$12,P20&lt;='جدول الحضور و الغياب'!$E$12),1,0))),IF(AND(Q20&gt;='جدول الحضور و الغياب'!$C$16,Q20&lt;='جدول الحضور و الغياب'!$E$16),7,IF(AND(Q20&gt;='جدول الحضور و الغياب'!$C$14,Q20&lt;='جدول الحضور و الغياب'!$E$14),3,IF(AND(Q20&gt;='جدول الحضور و الغياب'!$C$12,Q20&lt;='جدول الحضور و الغياب'!$E$12),1,0))))</f>
        <v>0</v>
      </c>
      <c r="S20" s="87">
        <f>C20-(C20/30/'جدول الحضور و الغياب'!$D$5*R20)</f>
        <v>0</v>
      </c>
    </row>
    <row r="21" spans="1:24" s="29" customFormat="1" ht="30" customHeight="1" thickBot="1" x14ac:dyDescent="0.25">
      <c r="A21" s="59">
        <v>18</v>
      </c>
      <c r="B21" s="60"/>
      <c r="C21" s="60"/>
      <c r="D21" s="61"/>
      <c r="E21" s="62">
        <v>41554</v>
      </c>
      <c r="F21" s="63"/>
      <c r="G21" s="64"/>
      <c r="H21" s="64"/>
      <c r="I21" s="64"/>
      <c r="J21" s="26"/>
      <c r="K21" s="26"/>
      <c r="L21" s="103"/>
      <c r="M21" s="85">
        <f>SUM(IF(J21&gt;0,7,0),IF(K21&gt;0,7,0),IF(AND(L21&gt;='جدول الحضور و الغياب'!$C$28,L21&lt;='جدول الحضور و الغياب'!$E$28),7,IF(AND(L21&gt;='جدول الحضور و الغياب'!$C$26,L21&lt;='جدول الحضور و الغياب'!$E$26),3,IF(AND(L21&gt;='جدول الحضور و الغياب'!$C$24,L21&lt;='جدول الحضور و الغياب'!$E$24),1,0))))</f>
        <v>0</v>
      </c>
      <c r="N21" s="102"/>
      <c r="O21" s="102"/>
      <c r="P21" s="102"/>
      <c r="Q21" s="102"/>
      <c r="R21" s="83">
        <f>SUM(M21,IF(AND(N21&gt;='جدول الحضور و الغياب'!$C$16,N21&lt;='جدول الحضور و الغياب'!$E$16),7,IF(AND(N21&gt;='جدول الحضور و الغياب'!$C$14,N21&lt;='جدول الحضور و الغياب'!$E$14),3,IF(AND(N21&gt;='جدول الحضور و الغياب'!$C$12,N21&lt;='جدول الحضور و الغياب'!$E$12),1,0))),IF(AND(O21&gt;='جدول الحضور و الغياب'!$C$16,O21&lt;='جدول الحضور و الغياب'!$E$16),7,IF(AND(O21&gt;='جدول الحضور و الغياب'!$C$14,O21&lt;='جدول الحضور و الغياب'!$E$14),3,IF(AND(O21&gt;='جدول الحضور و الغياب'!$C$12,O21&lt;='جدول الحضور و الغياب'!$E$12),1,0))),IF(AND(P21&gt;='جدول الحضور و الغياب'!$C$16,P21&lt;='جدول الحضور و الغياب'!$E$16),7,IF(AND(P21&gt;='جدول الحضور و الغياب'!$C$14,P21&lt;='جدول الحضور و الغياب'!$E$14),3,IF(AND(P21&gt;='جدول الحضور و الغياب'!$C$12,P21&lt;='جدول الحضور و الغياب'!$E$12),1,0))),IF(AND(Q21&gt;='جدول الحضور و الغياب'!$C$16,Q21&lt;='جدول الحضور و الغياب'!$E$16),7,IF(AND(Q21&gt;='جدول الحضور و الغياب'!$C$14,Q21&lt;='جدول الحضور و الغياب'!$E$14),3,IF(AND(Q21&gt;='جدول الحضور و الغياب'!$C$12,Q21&lt;='جدول الحضور و الغياب'!$E$12),1,0))))</f>
        <v>0</v>
      </c>
      <c r="S21" s="87">
        <f>C21-(C21/30/'جدول الحضور و الغياب'!$D$5*R21)</f>
        <v>0</v>
      </c>
    </row>
    <row r="22" spans="1:24" s="18" customFormat="1" ht="45.75" customHeight="1" x14ac:dyDescent="0.3">
      <c r="A22" s="68" t="s">
        <v>11</v>
      </c>
      <c r="B22" s="69" t="s">
        <v>12</v>
      </c>
      <c r="C22" s="69"/>
      <c r="D22" s="70" t="s">
        <v>13</v>
      </c>
      <c r="E22" s="70" t="s">
        <v>14</v>
      </c>
      <c r="F22" s="70" t="s">
        <v>14</v>
      </c>
      <c r="G22" s="70" t="s">
        <v>15</v>
      </c>
      <c r="H22" s="70" t="s">
        <v>15</v>
      </c>
      <c r="I22" s="70" t="s">
        <v>15</v>
      </c>
      <c r="J22" s="17" t="s">
        <v>16</v>
      </c>
      <c r="K22" s="17" t="s">
        <v>17</v>
      </c>
      <c r="L22" s="17"/>
      <c r="M22" s="16" t="s">
        <v>18</v>
      </c>
      <c r="N22" s="52" t="s">
        <v>19</v>
      </c>
      <c r="O22" s="52" t="s">
        <v>20</v>
      </c>
      <c r="P22" s="52" t="s">
        <v>21</v>
      </c>
      <c r="Q22" s="52" t="s">
        <v>22</v>
      </c>
      <c r="R22" s="83"/>
      <c r="T22" s="19"/>
      <c r="U22" s="19"/>
      <c r="V22" s="19"/>
      <c r="W22" s="19"/>
      <c r="X22" s="19"/>
    </row>
    <row r="23" spans="1:24" ht="30" customHeight="1" x14ac:dyDescent="0.2">
      <c r="A23" s="71">
        <v>19</v>
      </c>
      <c r="B23" s="60"/>
      <c r="C23" s="60"/>
      <c r="D23" s="67"/>
      <c r="E23" s="62"/>
      <c r="F23" s="62"/>
      <c r="G23" s="64"/>
      <c r="H23" s="64"/>
      <c r="I23" s="64"/>
      <c r="J23" s="26"/>
      <c r="K23" s="26"/>
      <c r="L23" s="26"/>
      <c r="M23" s="27"/>
      <c r="N23" s="34"/>
      <c r="O23" s="28"/>
      <c r="P23" s="28"/>
      <c r="Q23" s="28"/>
      <c r="R23" s="83"/>
    </row>
    <row r="24" spans="1:24" ht="30" customHeight="1" x14ac:dyDescent="0.2">
      <c r="A24" s="71">
        <v>20</v>
      </c>
      <c r="B24" s="60"/>
      <c r="C24" s="60"/>
      <c r="D24" s="61"/>
      <c r="E24" s="62"/>
      <c r="F24" s="63"/>
      <c r="G24" s="64"/>
      <c r="H24" s="64"/>
      <c r="I24" s="64"/>
      <c r="J24" s="26"/>
      <c r="K24" s="26"/>
      <c r="L24" s="26"/>
      <c r="M24" s="27"/>
      <c r="N24" s="28"/>
      <c r="O24" s="28"/>
      <c r="P24" s="28"/>
      <c r="Q24" s="28"/>
      <c r="R24" s="83"/>
    </row>
    <row r="25" spans="1:24" s="29" customFormat="1" ht="30" customHeight="1" x14ac:dyDescent="0.2">
      <c r="A25" s="71">
        <v>21</v>
      </c>
      <c r="B25" s="60"/>
      <c r="C25" s="60"/>
      <c r="D25" s="61"/>
      <c r="E25" s="62">
        <v>41554</v>
      </c>
      <c r="F25" s="63"/>
      <c r="G25" s="64"/>
      <c r="H25" s="64"/>
      <c r="I25" s="64"/>
      <c r="J25" s="26"/>
      <c r="K25" s="26"/>
      <c r="L25" s="26"/>
      <c r="M25" s="27"/>
      <c r="N25" s="28"/>
      <c r="O25" s="28"/>
      <c r="P25" s="28"/>
      <c r="Q25" s="28"/>
      <c r="R25" s="83"/>
    </row>
    <row r="26" spans="1:24" s="29" customFormat="1" ht="30" customHeight="1" x14ac:dyDescent="0.2">
      <c r="A26" s="71">
        <v>22</v>
      </c>
      <c r="B26" s="60"/>
      <c r="C26" s="60"/>
      <c r="D26" s="65"/>
      <c r="E26" s="62"/>
      <c r="F26" s="63"/>
      <c r="G26" s="64"/>
      <c r="H26" s="66"/>
      <c r="I26" s="66"/>
      <c r="J26" s="26"/>
      <c r="K26" s="26"/>
      <c r="L26" s="26"/>
      <c r="M26" s="33"/>
      <c r="N26" s="34"/>
      <c r="O26" s="28"/>
      <c r="P26" s="28"/>
      <c r="Q26" s="28"/>
      <c r="R26" s="83"/>
    </row>
    <row r="27" spans="1:24" s="29" customFormat="1" ht="30" customHeight="1" x14ac:dyDescent="0.2">
      <c r="A27" s="71">
        <v>23</v>
      </c>
      <c r="B27" s="60"/>
      <c r="C27" s="60"/>
      <c r="D27" s="61"/>
      <c r="E27" s="62"/>
      <c r="F27" s="62"/>
      <c r="G27" s="64"/>
      <c r="H27" s="64"/>
      <c r="I27" s="64"/>
      <c r="J27" s="26"/>
      <c r="K27" s="26"/>
      <c r="L27" s="26"/>
      <c r="M27" s="27"/>
      <c r="N27" s="34"/>
      <c r="O27" s="28"/>
      <c r="P27" s="28"/>
      <c r="Q27" s="28"/>
      <c r="R27" s="83"/>
    </row>
    <row r="28" spans="1:24" s="29" customFormat="1" ht="30" customHeight="1" x14ac:dyDescent="0.2">
      <c r="A28" s="71">
        <v>24</v>
      </c>
      <c r="B28" s="60"/>
      <c r="C28" s="60"/>
      <c r="D28" s="65"/>
      <c r="E28" s="63"/>
      <c r="F28" s="63"/>
      <c r="G28" s="64"/>
      <c r="H28" s="64"/>
      <c r="I28" s="64"/>
      <c r="J28" s="26"/>
      <c r="K28" s="26"/>
      <c r="L28" s="26"/>
      <c r="M28" s="27"/>
      <c r="N28" s="28"/>
      <c r="O28" s="28"/>
      <c r="P28" s="28"/>
      <c r="Q28" s="28"/>
      <c r="R28" s="83"/>
    </row>
    <row r="29" spans="1:24" s="29" customFormat="1" ht="26.25" customHeight="1" x14ac:dyDescent="0.2">
      <c r="A29" s="71">
        <v>25</v>
      </c>
      <c r="B29" s="60"/>
      <c r="C29" s="60"/>
      <c r="D29" s="61"/>
      <c r="E29" s="62"/>
      <c r="F29" s="63"/>
      <c r="G29" s="64"/>
      <c r="H29" s="64"/>
      <c r="I29" s="64"/>
      <c r="J29" s="26"/>
      <c r="K29" s="26"/>
      <c r="L29" s="26"/>
      <c r="M29" s="27"/>
      <c r="N29" s="34"/>
      <c r="O29" s="28"/>
      <c r="P29" s="28"/>
      <c r="Q29" s="28"/>
      <c r="R29" s="83"/>
    </row>
    <row r="30" spans="1:24" s="29" customFormat="1" ht="26.25" customHeight="1" x14ac:dyDescent="0.2">
      <c r="A30" s="71">
        <v>26</v>
      </c>
      <c r="B30" s="60"/>
      <c r="C30" s="60"/>
      <c r="D30" s="61"/>
      <c r="E30" s="62"/>
      <c r="F30" s="63"/>
      <c r="G30" s="64"/>
      <c r="H30" s="64"/>
      <c r="I30" s="64"/>
      <c r="J30" s="43"/>
      <c r="K30" s="43"/>
      <c r="L30" s="43"/>
      <c r="M30" s="27"/>
      <c r="N30" s="28"/>
      <c r="O30" s="28"/>
      <c r="P30" s="28"/>
      <c r="Q30" s="28"/>
      <c r="R30" s="83"/>
    </row>
    <row r="31" spans="1:24" s="29" customFormat="1" ht="26.25" customHeight="1" x14ac:dyDescent="0.2">
      <c r="A31" s="71">
        <v>27</v>
      </c>
      <c r="B31" s="60"/>
      <c r="C31" s="60"/>
      <c r="D31" s="61"/>
      <c r="E31" s="62"/>
      <c r="F31" s="63"/>
      <c r="G31" s="64"/>
      <c r="H31" s="64"/>
      <c r="I31" s="64"/>
      <c r="J31" s="26"/>
      <c r="K31" s="26"/>
      <c r="L31" s="26"/>
      <c r="M31" s="27"/>
      <c r="N31" s="28"/>
      <c r="O31" s="28"/>
      <c r="P31" s="28"/>
      <c r="Q31" s="28"/>
      <c r="R31" s="83"/>
    </row>
    <row r="32" spans="1:24" s="29" customFormat="1" ht="26.25" customHeight="1" x14ac:dyDescent="0.2">
      <c r="A32" s="71">
        <v>28</v>
      </c>
      <c r="B32" s="60"/>
      <c r="C32" s="60"/>
      <c r="D32" s="61"/>
      <c r="E32" s="62"/>
      <c r="F32" s="63"/>
      <c r="G32" s="64"/>
      <c r="H32" s="64"/>
      <c r="I32" s="64"/>
      <c r="J32" s="26"/>
      <c r="K32" s="26"/>
      <c r="L32" s="26"/>
      <c r="M32" s="27"/>
      <c r="N32" s="28"/>
      <c r="O32" s="28"/>
      <c r="P32" s="28"/>
      <c r="Q32" s="28"/>
      <c r="R32" s="83"/>
    </row>
    <row r="33" spans="1:18" s="29" customFormat="1" ht="14.25" x14ac:dyDescent="0.2">
      <c r="A33" s="71">
        <v>29</v>
      </c>
      <c r="B33" s="60"/>
      <c r="C33" s="60"/>
      <c r="D33" s="61"/>
      <c r="E33" s="63"/>
      <c r="F33" s="63"/>
      <c r="G33" s="64"/>
      <c r="H33" s="64"/>
      <c r="I33" s="64"/>
      <c r="J33" s="26"/>
      <c r="K33" s="26"/>
      <c r="L33" s="26"/>
      <c r="M33" s="27"/>
      <c r="N33" s="28"/>
      <c r="O33" s="28"/>
      <c r="P33" s="28"/>
      <c r="Q33" s="28"/>
      <c r="R33" s="83"/>
    </row>
    <row r="34" spans="1:18" s="29" customFormat="1" ht="14.25" x14ac:dyDescent="0.2">
      <c r="A34" s="71">
        <v>30</v>
      </c>
      <c r="B34" s="60"/>
      <c r="C34" s="60"/>
      <c r="D34" s="61"/>
      <c r="E34" s="62">
        <v>41549</v>
      </c>
      <c r="F34" s="63"/>
      <c r="G34" s="64"/>
      <c r="H34" s="64"/>
      <c r="I34" s="64"/>
      <c r="J34" s="26"/>
      <c r="K34" s="26"/>
      <c r="L34" s="26"/>
      <c r="M34" s="33"/>
      <c r="N34" s="28"/>
      <c r="O34" s="28"/>
      <c r="P34" s="28"/>
      <c r="Q34" s="28"/>
      <c r="R34" s="83"/>
    </row>
    <row r="35" spans="1:18" s="29" customFormat="1" ht="14.25" x14ac:dyDescent="0.2">
      <c r="A35" s="71">
        <v>31</v>
      </c>
      <c r="B35" s="60"/>
      <c r="C35" s="60"/>
      <c r="D35" s="61"/>
      <c r="E35" s="63"/>
      <c r="F35" s="63"/>
      <c r="G35" s="64"/>
      <c r="H35" s="64"/>
      <c r="I35" s="64"/>
      <c r="J35" s="26"/>
      <c r="K35" s="26"/>
      <c r="L35" s="26"/>
      <c r="M35" s="33"/>
      <c r="N35" s="28"/>
      <c r="O35" s="28"/>
      <c r="P35" s="28"/>
      <c r="Q35" s="28"/>
      <c r="R35" s="83"/>
    </row>
    <row r="36" spans="1:18" s="29" customFormat="1" ht="14.25" x14ac:dyDescent="0.2">
      <c r="A36" s="71">
        <v>32</v>
      </c>
      <c r="B36" s="60"/>
      <c r="C36" s="60"/>
      <c r="D36" s="61"/>
      <c r="E36" s="62"/>
      <c r="F36" s="63"/>
      <c r="G36" s="64"/>
      <c r="H36" s="64"/>
      <c r="I36" s="64"/>
      <c r="J36" s="26"/>
      <c r="K36" s="26"/>
      <c r="L36" s="26"/>
      <c r="M36" s="27"/>
      <c r="N36" s="34"/>
      <c r="O36" s="28"/>
      <c r="P36" s="28"/>
      <c r="Q36" s="28"/>
      <c r="R36" s="83"/>
    </row>
    <row r="37" spans="1:18" s="29" customFormat="1" ht="14.25" x14ac:dyDescent="0.2">
      <c r="A37" s="71">
        <v>33</v>
      </c>
      <c r="B37" s="60"/>
      <c r="C37" s="60"/>
      <c r="D37" s="65"/>
      <c r="E37" s="62"/>
      <c r="F37" s="63"/>
      <c r="G37" s="64"/>
      <c r="H37" s="64"/>
      <c r="I37" s="64"/>
      <c r="J37" s="26"/>
      <c r="K37" s="26"/>
      <c r="L37" s="26"/>
      <c r="M37" s="27"/>
      <c r="N37" s="28"/>
      <c r="O37" s="28"/>
      <c r="P37" s="28"/>
      <c r="Q37" s="28"/>
      <c r="R37" s="83"/>
    </row>
    <row r="38" spans="1:18" s="29" customFormat="1" ht="14.25" x14ac:dyDescent="0.2">
      <c r="A38" s="71">
        <v>34</v>
      </c>
      <c r="B38" s="60"/>
      <c r="C38" s="60"/>
      <c r="D38" s="65"/>
      <c r="E38" s="62">
        <v>41548</v>
      </c>
      <c r="F38" s="63"/>
      <c r="G38" s="64"/>
      <c r="H38" s="64"/>
      <c r="I38" s="64"/>
      <c r="J38" s="26"/>
      <c r="K38" s="26"/>
      <c r="L38" s="26"/>
      <c r="M38" s="27"/>
      <c r="N38" s="28"/>
      <c r="O38" s="28"/>
      <c r="P38" s="28"/>
      <c r="Q38" s="28"/>
      <c r="R38" s="83"/>
    </row>
    <row r="39" spans="1:18" s="29" customFormat="1" ht="14.25" x14ac:dyDescent="0.2">
      <c r="A39" s="71">
        <v>35</v>
      </c>
      <c r="B39" s="60"/>
      <c r="C39" s="60"/>
      <c r="D39" s="65"/>
      <c r="E39" s="62">
        <v>41555</v>
      </c>
      <c r="F39" s="63"/>
      <c r="G39" s="64"/>
      <c r="H39" s="64"/>
      <c r="I39" s="64"/>
      <c r="J39" s="26"/>
      <c r="K39" s="26"/>
      <c r="L39" s="26"/>
      <c r="M39" s="27"/>
      <c r="N39" s="28"/>
      <c r="O39" s="28"/>
      <c r="P39" s="28"/>
      <c r="Q39" s="28"/>
      <c r="R39" s="83"/>
    </row>
    <row r="40" spans="1:18" s="29" customFormat="1" ht="14.25" x14ac:dyDescent="0.2">
      <c r="A40" s="71">
        <v>36</v>
      </c>
      <c r="B40" s="60"/>
      <c r="C40" s="60"/>
      <c r="D40" s="61"/>
      <c r="E40" s="63"/>
      <c r="F40" s="63"/>
      <c r="G40" s="64"/>
      <c r="H40" s="64"/>
      <c r="I40" s="64"/>
      <c r="J40" s="26"/>
      <c r="K40" s="26"/>
      <c r="L40" s="26"/>
      <c r="M40" s="27"/>
      <c r="N40" s="28"/>
      <c r="O40" s="28"/>
      <c r="P40" s="28"/>
      <c r="Q40" s="28"/>
      <c r="R40" s="83"/>
    </row>
    <row r="41" spans="1:18" s="29" customFormat="1" ht="14.25" x14ac:dyDescent="0.2">
      <c r="A41" s="71">
        <v>37</v>
      </c>
      <c r="B41" s="60"/>
      <c r="C41" s="60"/>
      <c r="D41" s="61"/>
      <c r="E41" s="63"/>
      <c r="F41" s="63"/>
      <c r="G41" s="64"/>
      <c r="H41" s="64"/>
      <c r="I41" s="64"/>
      <c r="J41" s="26"/>
      <c r="K41" s="26"/>
      <c r="L41" s="26"/>
      <c r="M41" s="27"/>
      <c r="N41" s="28"/>
      <c r="O41" s="28"/>
      <c r="P41" s="28"/>
      <c r="Q41" s="28"/>
      <c r="R41" s="83"/>
    </row>
    <row r="42" spans="1:18" ht="14.25" x14ac:dyDescent="0.2">
      <c r="A42" s="71">
        <v>38</v>
      </c>
      <c r="B42" s="60"/>
      <c r="C42" s="60"/>
      <c r="D42" s="67"/>
      <c r="E42" s="62">
        <v>41553</v>
      </c>
      <c r="F42" s="63"/>
      <c r="G42" s="64"/>
      <c r="H42" s="64"/>
      <c r="I42" s="64"/>
      <c r="J42" s="26"/>
      <c r="K42" s="26"/>
      <c r="L42" s="26"/>
      <c r="M42" s="27"/>
      <c r="N42" s="28"/>
      <c r="O42" s="28"/>
      <c r="P42" s="28"/>
      <c r="Q42" s="28"/>
      <c r="R42" s="83"/>
    </row>
    <row r="43" spans="1:18" ht="14.25" x14ac:dyDescent="0.2">
      <c r="A43" s="71">
        <v>39</v>
      </c>
      <c r="B43" s="60"/>
      <c r="C43" s="60"/>
      <c r="D43" s="61"/>
      <c r="E43" s="62"/>
      <c r="F43" s="63"/>
      <c r="G43" s="66"/>
      <c r="H43" s="66"/>
      <c r="I43" s="66"/>
      <c r="J43" s="26"/>
      <c r="K43" s="26"/>
      <c r="L43" s="26"/>
      <c r="M43" s="27"/>
      <c r="N43" s="28"/>
      <c r="O43" s="28"/>
      <c r="P43" s="28"/>
      <c r="Q43" s="28"/>
      <c r="R43" s="83"/>
    </row>
    <row r="44" spans="1:18" s="29" customFormat="1" ht="14.25" x14ac:dyDescent="0.2">
      <c r="A44" s="71">
        <v>40</v>
      </c>
      <c r="B44" s="60"/>
      <c r="C44" s="60"/>
      <c r="D44" s="61"/>
      <c r="E44" s="62"/>
      <c r="F44" s="62"/>
      <c r="G44" s="64"/>
      <c r="H44" s="64"/>
      <c r="I44" s="64"/>
      <c r="J44" s="26"/>
      <c r="K44" s="26"/>
      <c r="L44" s="26"/>
      <c r="M44" s="27"/>
      <c r="N44" s="28"/>
      <c r="O44" s="28"/>
      <c r="P44" s="28"/>
      <c r="Q44" s="28"/>
      <c r="R44" s="83"/>
    </row>
    <row r="45" spans="1:18" ht="14.25" x14ac:dyDescent="0.2">
      <c r="A45" s="71">
        <v>41</v>
      </c>
      <c r="B45" s="60"/>
      <c r="C45" s="60"/>
      <c r="D45" s="61"/>
      <c r="E45" s="62"/>
      <c r="F45" s="63"/>
      <c r="G45" s="64"/>
      <c r="H45" s="64"/>
      <c r="I45" s="64"/>
      <c r="J45" s="26"/>
      <c r="K45" s="26"/>
      <c r="L45" s="26"/>
      <c r="M45" s="27"/>
      <c r="N45" s="28"/>
      <c r="O45" s="28"/>
      <c r="P45" s="28"/>
      <c r="Q45" s="28"/>
      <c r="R45" s="83"/>
    </row>
    <row r="46" spans="1:18" s="29" customFormat="1" ht="14.25" x14ac:dyDescent="0.2">
      <c r="A46" s="71">
        <v>42</v>
      </c>
      <c r="B46" s="60"/>
      <c r="C46" s="60"/>
      <c r="D46" s="61"/>
      <c r="E46" s="63"/>
      <c r="F46" s="63"/>
      <c r="G46" s="64"/>
      <c r="H46" s="64"/>
      <c r="I46" s="64"/>
      <c r="J46" s="26"/>
      <c r="K46" s="26"/>
      <c r="L46" s="26"/>
      <c r="M46" s="27"/>
      <c r="N46" s="28"/>
      <c r="O46" s="28"/>
      <c r="P46" s="28"/>
      <c r="Q46" s="28"/>
      <c r="R46" s="83"/>
    </row>
    <row r="47" spans="1:18" ht="14.25" x14ac:dyDescent="0.2">
      <c r="A47" s="71">
        <v>43</v>
      </c>
      <c r="B47" s="60"/>
      <c r="C47" s="60"/>
      <c r="D47" s="61"/>
      <c r="E47" s="72">
        <v>41550</v>
      </c>
      <c r="F47" s="63"/>
      <c r="G47" s="64"/>
      <c r="H47" s="64"/>
      <c r="I47" s="64"/>
      <c r="J47" s="26"/>
      <c r="K47" s="26"/>
      <c r="L47" s="26"/>
      <c r="M47" s="33"/>
      <c r="N47" s="28"/>
      <c r="O47" s="28"/>
      <c r="P47" s="28"/>
      <c r="Q47" s="28"/>
      <c r="R47" s="83"/>
    </row>
    <row r="48" spans="1:18" ht="14.25" x14ac:dyDescent="0.2">
      <c r="A48" s="71">
        <v>44</v>
      </c>
      <c r="B48" s="60"/>
      <c r="C48" s="60"/>
      <c r="D48" s="65"/>
      <c r="E48" s="62"/>
      <c r="F48" s="63"/>
      <c r="G48" s="64"/>
      <c r="H48" s="64"/>
      <c r="I48" s="64"/>
      <c r="J48" s="26"/>
      <c r="K48" s="26"/>
      <c r="L48" s="26"/>
      <c r="M48" s="27"/>
      <c r="N48" s="28"/>
      <c r="O48" s="28"/>
      <c r="P48" s="28"/>
      <c r="Q48" s="28"/>
      <c r="R48" s="83"/>
    </row>
    <row r="49" spans="1:24" s="29" customFormat="1" ht="29.25" customHeight="1" thickBot="1" x14ac:dyDescent="0.25">
      <c r="A49" s="71">
        <v>45</v>
      </c>
      <c r="B49" s="60"/>
      <c r="C49" s="60"/>
      <c r="D49" s="61"/>
      <c r="E49" s="63"/>
      <c r="F49" s="63"/>
      <c r="G49" s="64"/>
      <c r="H49" s="64"/>
      <c r="I49" s="64"/>
      <c r="J49" s="26"/>
      <c r="K49" s="26"/>
      <c r="L49" s="26"/>
      <c r="M49" s="27"/>
      <c r="N49" s="28"/>
      <c r="O49" s="28"/>
      <c r="P49" s="28"/>
      <c r="Q49" s="28"/>
      <c r="R49" s="83"/>
    </row>
    <row r="50" spans="1:24" s="18" customFormat="1" ht="45.75" customHeight="1" x14ac:dyDescent="0.3">
      <c r="A50" s="68" t="s">
        <v>11</v>
      </c>
      <c r="B50" s="69" t="s">
        <v>12</v>
      </c>
      <c r="C50" s="69"/>
      <c r="D50" s="70" t="s">
        <v>13</v>
      </c>
      <c r="E50" s="70" t="s">
        <v>14</v>
      </c>
      <c r="F50" s="70" t="s">
        <v>14</v>
      </c>
      <c r="G50" s="70" t="s">
        <v>15</v>
      </c>
      <c r="H50" s="70" t="s">
        <v>15</v>
      </c>
      <c r="I50" s="70" t="s">
        <v>15</v>
      </c>
      <c r="J50" s="17" t="s">
        <v>16</v>
      </c>
      <c r="K50" s="17" t="s">
        <v>17</v>
      </c>
      <c r="L50" s="17"/>
      <c r="M50" s="16" t="s">
        <v>18</v>
      </c>
      <c r="N50" s="52" t="s">
        <v>19</v>
      </c>
      <c r="O50" s="52" t="s">
        <v>20</v>
      </c>
      <c r="P50" s="52" t="s">
        <v>21</v>
      </c>
      <c r="Q50" s="52" t="s">
        <v>22</v>
      </c>
      <c r="R50" s="83"/>
      <c r="T50" s="19"/>
      <c r="U50" s="19"/>
      <c r="V50" s="19"/>
      <c r="W50" s="19"/>
      <c r="X50" s="19"/>
    </row>
    <row r="51" spans="1:24" ht="29.25" customHeight="1" thickBot="1" x14ac:dyDescent="0.25">
      <c r="A51" s="71">
        <v>46</v>
      </c>
      <c r="B51" s="60"/>
      <c r="C51" s="73"/>
      <c r="D51" s="74">
        <v>41548.541666666664</v>
      </c>
      <c r="E51" s="75"/>
      <c r="F51" s="63"/>
      <c r="G51" s="64"/>
      <c r="H51" s="64"/>
      <c r="I51" s="64"/>
      <c r="J51" s="26"/>
      <c r="K51" s="26"/>
      <c r="L51" s="26"/>
      <c r="M51" s="27"/>
      <c r="N51" s="28"/>
      <c r="O51" s="28"/>
      <c r="P51" s="28"/>
      <c r="Q51" s="28"/>
      <c r="R51" s="83"/>
    </row>
    <row r="52" spans="1:24" s="29" customFormat="1" ht="29.25" customHeight="1" x14ac:dyDescent="0.2">
      <c r="A52" s="59">
        <v>47</v>
      </c>
      <c r="B52" s="60"/>
      <c r="C52" s="60"/>
      <c r="D52" s="76"/>
      <c r="E52" s="75"/>
      <c r="F52" s="63"/>
      <c r="G52" s="64"/>
      <c r="H52" s="64"/>
      <c r="I52" s="64"/>
      <c r="J52" s="26"/>
      <c r="K52" s="26"/>
      <c r="L52" s="26"/>
      <c r="M52" s="27"/>
      <c r="N52" s="28"/>
      <c r="O52" s="28"/>
      <c r="P52" s="28"/>
      <c r="Q52" s="28"/>
      <c r="R52" s="83"/>
    </row>
    <row r="53" spans="1:24" ht="29.25" customHeight="1" x14ac:dyDescent="0.2">
      <c r="A53" s="71">
        <v>48</v>
      </c>
      <c r="B53" s="60"/>
      <c r="C53" s="77"/>
      <c r="D53" s="78"/>
      <c r="E53" s="79">
        <v>41554</v>
      </c>
      <c r="F53" s="63"/>
      <c r="G53" s="64"/>
      <c r="H53" s="64"/>
      <c r="I53" s="64"/>
      <c r="J53" s="26"/>
      <c r="K53" s="26"/>
      <c r="L53" s="26"/>
      <c r="M53" s="27"/>
      <c r="N53" s="28"/>
      <c r="O53" s="28"/>
      <c r="P53" s="28"/>
      <c r="Q53" s="28"/>
      <c r="R53" s="83"/>
    </row>
    <row r="54" spans="1:24" s="29" customFormat="1" ht="29.25" customHeight="1" x14ac:dyDescent="0.2">
      <c r="A54" s="59">
        <v>49</v>
      </c>
      <c r="B54" s="60"/>
      <c r="C54" s="60"/>
      <c r="D54" s="76"/>
      <c r="E54" s="79">
        <v>41549</v>
      </c>
      <c r="F54" s="63"/>
      <c r="G54" s="64"/>
      <c r="H54" s="64"/>
      <c r="I54" s="64"/>
      <c r="J54" s="26"/>
      <c r="K54" s="26"/>
      <c r="L54" s="26"/>
      <c r="M54" s="27"/>
      <c r="N54" s="28"/>
      <c r="O54" s="28"/>
      <c r="P54" s="28"/>
      <c r="Q54" s="28"/>
      <c r="R54" s="83"/>
    </row>
    <row r="55" spans="1:24" ht="29.25" customHeight="1" x14ac:dyDescent="0.2">
      <c r="A55" s="71">
        <v>50</v>
      </c>
      <c r="B55" s="60"/>
      <c r="C55" s="60"/>
      <c r="D55" s="61"/>
      <c r="E55" s="62"/>
      <c r="F55" s="63"/>
      <c r="G55" s="64"/>
      <c r="H55" s="64"/>
      <c r="I55" s="64"/>
      <c r="J55" s="26"/>
      <c r="K55" s="26"/>
      <c r="L55" s="26"/>
      <c r="M55" s="27"/>
      <c r="N55" s="28"/>
      <c r="O55" s="28"/>
      <c r="P55" s="28"/>
      <c r="Q55" s="28"/>
      <c r="R55" s="83"/>
    </row>
    <row r="56" spans="1:24" s="29" customFormat="1" ht="29.25" customHeight="1" x14ac:dyDescent="0.2">
      <c r="A56" s="59">
        <v>51</v>
      </c>
      <c r="B56" s="60"/>
      <c r="C56" s="60"/>
      <c r="D56" s="61"/>
      <c r="E56" s="63"/>
      <c r="F56" s="63"/>
      <c r="G56" s="64"/>
      <c r="H56" s="64"/>
      <c r="I56" s="64"/>
      <c r="J56" s="26"/>
      <c r="K56" s="26"/>
      <c r="L56" s="26"/>
      <c r="M56" s="27"/>
      <c r="N56" s="28"/>
      <c r="O56" s="28"/>
      <c r="P56" s="28"/>
      <c r="Q56" s="28"/>
      <c r="R56" s="83"/>
    </row>
    <row r="57" spans="1:24" s="29" customFormat="1" ht="29.25" customHeight="1" x14ac:dyDescent="0.2">
      <c r="A57" s="71">
        <v>52</v>
      </c>
      <c r="B57" s="60"/>
      <c r="C57" s="60"/>
      <c r="D57" s="61"/>
      <c r="E57" s="80"/>
      <c r="F57" s="63"/>
      <c r="G57" s="66"/>
      <c r="H57" s="66"/>
      <c r="I57" s="66"/>
      <c r="J57" s="26"/>
      <c r="K57" s="26"/>
      <c r="L57" s="26"/>
      <c r="M57" s="33"/>
      <c r="N57" s="34"/>
      <c r="O57" s="34"/>
      <c r="P57" s="34"/>
      <c r="Q57" s="34"/>
      <c r="R57" s="83"/>
    </row>
    <row r="58" spans="1:24" s="29" customFormat="1" ht="29.25" customHeight="1" x14ac:dyDescent="0.2">
      <c r="A58" s="59">
        <v>53</v>
      </c>
      <c r="B58" s="60"/>
      <c r="C58" s="60"/>
      <c r="D58" s="61"/>
      <c r="E58" s="81"/>
      <c r="F58" s="63"/>
      <c r="G58" s="64"/>
      <c r="H58" s="64"/>
      <c r="I58" s="64"/>
      <c r="J58" s="26"/>
      <c r="K58" s="26"/>
      <c r="L58" s="26"/>
      <c r="M58" s="33"/>
      <c r="N58" s="34"/>
      <c r="O58" s="28"/>
      <c r="P58" s="28"/>
      <c r="Q58" s="28"/>
      <c r="R58" s="83"/>
    </row>
    <row r="59" spans="1:24" s="29" customFormat="1" ht="29.25" customHeight="1" x14ac:dyDescent="0.2">
      <c r="A59" s="71">
        <v>54</v>
      </c>
      <c r="B59" s="60"/>
      <c r="C59" s="60"/>
      <c r="D59" s="61"/>
      <c r="E59" s="63"/>
      <c r="F59" s="63"/>
      <c r="G59" s="64"/>
      <c r="H59" s="64"/>
      <c r="I59" s="64"/>
      <c r="J59" s="26"/>
      <c r="K59" s="26"/>
      <c r="L59" s="26"/>
      <c r="M59" s="27"/>
      <c r="N59" s="28"/>
      <c r="O59" s="28"/>
      <c r="P59" s="28"/>
      <c r="Q59" s="28"/>
      <c r="R59" s="83"/>
    </row>
    <row r="60" spans="1:24" s="29" customFormat="1" ht="29.25" customHeight="1" x14ac:dyDescent="0.2">
      <c r="A60" s="59">
        <v>55</v>
      </c>
      <c r="B60" s="60"/>
      <c r="C60" s="60"/>
      <c r="D60" s="61"/>
      <c r="E60" s="63"/>
      <c r="F60" s="63"/>
      <c r="G60" s="64"/>
      <c r="H60" s="64"/>
      <c r="I60" s="64"/>
      <c r="J60" s="26"/>
      <c r="K60" s="26"/>
      <c r="L60" s="26"/>
      <c r="M60" s="27"/>
      <c r="N60" s="28"/>
      <c r="O60" s="28"/>
      <c r="P60" s="28"/>
      <c r="Q60" s="28"/>
      <c r="R60" s="83"/>
    </row>
    <row r="61" spans="1:24" s="29" customFormat="1" ht="29.25" customHeight="1" x14ac:dyDescent="0.2">
      <c r="A61" s="71">
        <v>56</v>
      </c>
      <c r="B61" s="60"/>
      <c r="C61" s="60"/>
      <c r="D61" s="61"/>
      <c r="E61" s="63"/>
      <c r="F61" s="63"/>
      <c r="G61" s="64"/>
      <c r="H61" s="64"/>
      <c r="I61" s="64"/>
      <c r="J61" s="26"/>
      <c r="K61" s="26"/>
      <c r="L61" s="26"/>
      <c r="M61" s="33"/>
      <c r="N61" s="34"/>
      <c r="O61" s="28"/>
      <c r="P61" s="28"/>
      <c r="Q61" s="28"/>
      <c r="R61" s="83"/>
    </row>
    <row r="62" spans="1:24" s="29" customFormat="1" ht="29.25" customHeight="1" x14ac:dyDescent="0.2">
      <c r="A62" s="59">
        <v>57</v>
      </c>
      <c r="B62" s="60"/>
      <c r="C62" s="60"/>
      <c r="D62" s="65"/>
      <c r="E62" s="63"/>
      <c r="F62" s="63"/>
      <c r="G62" s="64"/>
      <c r="H62" s="64"/>
      <c r="I62" s="64"/>
      <c r="J62" s="26"/>
      <c r="K62" s="26"/>
      <c r="L62" s="26"/>
      <c r="M62" s="33"/>
      <c r="N62" s="34"/>
      <c r="O62" s="28"/>
      <c r="P62" s="28"/>
      <c r="Q62" s="28"/>
      <c r="R62" s="83"/>
    </row>
    <row r="63" spans="1:24" s="29" customFormat="1" ht="29.25" customHeight="1" x14ac:dyDescent="0.2">
      <c r="A63" s="71">
        <v>58</v>
      </c>
      <c r="B63" s="60"/>
      <c r="C63" s="60"/>
      <c r="D63" s="61"/>
      <c r="E63" s="62"/>
      <c r="F63" s="63"/>
      <c r="G63" s="64"/>
      <c r="H63" s="64"/>
      <c r="I63" s="64"/>
      <c r="J63" s="26"/>
      <c r="K63" s="26"/>
      <c r="L63" s="26"/>
      <c r="M63" s="33"/>
      <c r="N63" s="34"/>
      <c r="O63" s="28"/>
      <c r="P63" s="28"/>
      <c r="Q63" s="28"/>
      <c r="R63" s="83"/>
    </row>
    <row r="64" spans="1:24" s="29" customFormat="1" ht="29.25" customHeight="1" x14ac:dyDescent="0.2">
      <c r="A64" s="59">
        <v>59</v>
      </c>
      <c r="B64" s="60"/>
      <c r="C64" s="60"/>
      <c r="D64" s="65"/>
      <c r="E64" s="80"/>
      <c r="F64" s="80"/>
      <c r="G64" s="64"/>
      <c r="H64" s="64"/>
      <c r="I64" s="64"/>
      <c r="J64" s="26"/>
      <c r="K64" s="26"/>
      <c r="L64" s="26"/>
      <c r="M64" s="33"/>
      <c r="N64" s="34"/>
      <c r="O64" s="28"/>
      <c r="P64" s="28"/>
      <c r="Q64" s="28"/>
      <c r="R64" s="83"/>
    </row>
    <row r="65" spans="1:18" s="29" customFormat="1" ht="14.25" x14ac:dyDescent="0.2">
      <c r="A65" s="71">
        <v>60</v>
      </c>
      <c r="B65" s="60"/>
      <c r="C65" s="60"/>
      <c r="D65" s="65"/>
      <c r="E65" s="80"/>
      <c r="F65" s="63"/>
      <c r="G65" s="64"/>
      <c r="H65" s="64"/>
      <c r="I65" s="64"/>
      <c r="J65" s="26"/>
      <c r="K65" s="26"/>
      <c r="L65" s="26"/>
      <c r="M65" s="33"/>
      <c r="N65" s="34"/>
      <c r="O65" s="28"/>
      <c r="P65" s="28"/>
      <c r="Q65" s="28"/>
      <c r="R65" s="83"/>
    </row>
    <row r="66" spans="1:18" s="29" customFormat="1" ht="14.25" x14ac:dyDescent="0.2">
      <c r="A66" s="59">
        <v>61</v>
      </c>
      <c r="B66" s="60"/>
      <c r="C66" s="60"/>
      <c r="D66" s="61"/>
      <c r="E66" s="63"/>
      <c r="F66" s="63"/>
      <c r="G66" s="64"/>
      <c r="H66" s="64"/>
      <c r="I66" s="64"/>
      <c r="J66" s="26"/>
      <c r="K66" s="26"/>
      <c r="L66" s="26"/>
      <c r="M66" s="27"/>
      <c r="N66" s="34"/>
      <c r="O66" s="28"/>
      <c r="P66" s="28"/>
      <c r="Q66" s="28"/>
      <c r="R66" s="83"/>
    </row>
  </sheetData>
  <mergeCells count="2">
    <mergeCell ref="A1:K1"/>
    <mergeCell ref="A2:O2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rightToLeft="1" topLeftCell="A10" workbookViewId="0">
      <selection activeCell="C4" sqref="C4"/>
    </sheetView>
  </sheetViews>
  <sheetFormatPr defaultRowHeight="15" x14ac:dyDescent="0.2"/>
  <cols>
    <col min="1" max="1" width="4" bestFit="1" customWidth="1"/>
    <col min="2" max="2" width="17.375" style="48" bestFit="1" customWidth="1"/>
    <col min="3" max="3" width="17.375" style="48" customWidth="1"/>
    <col min="4" max="4" width="14.75" style="49" bestFit="1" customWidth="1"/>
    <col min="5" max="5" width="9" style="50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48" customWidth="1"/>
    <col min="13" max="13" width="15.625" style="48" customWidth="1"/>
    <col min="14" max="16" width="14.625" style="48" customWidth="1"/>
    <col min="17" max="17" width="28.75" customWidth="1"/>
  </cols>
  <sheetData>
    <row r="1" spans="1:23" ht="69" customHeight="1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"/>
      <c r="M1" s="11"/>
      <c r="N1" s="11"/>
      <c r="O1" s="11"/>
      <c r="P1" s="11"/>
    </row>
    <row r="2" spans="1:23" ht="62.25" customHeight="1" thickBot="1" x14ac:dyDescent="0.25">
      <c r="A2" s="119" t="s">
        <v>40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S2" s="13"/>
      <c r="T2" s="13"/>
      <c r="U2" s="13"/>
      <c r="V2" s="13"/>
      <c r="W2" s="13"/>
    </row>
    <row r="3" spans="1:23" s="18" customFormat="1" ht="45.75" customHeight="1" x14ac:dyDescent="0.3">
      <c r="A3" s="14" t="s">
        <v>11</v>
      </c>
      <c r="B3" s="15" t="s">
        <v>12</v>
      </c>
      <c r="C3" s="15" t="s">
        <v>41</v>
      </c>
      <c r="D3" s="16" t="s">
        <v>13</v>
      </c>
      <c r="E3" s="16" t="s">
        <v>14</v>
      </c>
      <c r="F3" s="16" t="s">
        <v>14</v>
      </c>
      <c r="G3" s="16" t="s">
        <v>15</v>
      </c>
      <c r="H3" s="16" t="s">
        <v>15</v>
      </c>
      <c r="I3" s="16" t="s">
        <v>15</v>
      </c>
      <c r="J3" s="17" t="s">
        <v>16</v>
      </c>
      <c r="K3" s="17" t="s">
        <v>17</v>
      </c>
      <c r="L3" s="16" t="s">
        <v>43</v>
      </c>
      <c r="M3" s="52" t="s">
        <v>19</v>
      </c>
      <c r="N3" s="52" t="s">
        <v>20</v>
      </c>
      <c r="O3" s="52" t="s">
        <v>21</v>
      </c>
      <c r="P3" s="52" t="s">
        <v>22</v>
      </c>
      <c r="Q3" s="53" t="s">
        <v>42</v>
      </c>
      <c r="S3" s="19"/>
      <c r="T3" s="19"/>
      <c r="U3" s="19"/>
      <c r="V3" s="19"/>
      <c r="W3" s="19"/>
    </row>
    <row r="4" spans="1:23" s="29" customFormat="1" ht="30" customHeight="1" x14ac:dyDescent="0.2">
      <c r="A4" s="20">
        <v>1</v>
      </c>
      <c r="B4" s="21" t="s">
        <v>46</v>
      </c>
      <c r="C4" s="21">
        <v>1500</v>
      </c>
      <c r="D4" s="22"/>
      <c r="E4" s="23"/>
      <c r="F4" s="24"/>
      <c r="G4" s="25"/>
      <c r="H4" s="25"/>
      <c r="I4" s="25"/>
      <c r="J4" s="26"/>
      <c r="K4" s="26"/>
      <c r="L4" s="57" t="s">
        <v>44</v>
      </c>
      <c r="M4" s="121" t="s">
        <v>45</v>
      </c>
      <c r="N4" s="121"/>
      <c r="O4" s="121"/>
      <c r="P4" s="121"/>
      <c r="Q4" s="54"/>
      <c r="S4" s="30"/>
      <c r="T4" s="30"/>
      <c r="U4" s="30"/>
      <c r="V4" s="30"/>
      <c r="W4" s="30"/>
    </row>
    <row r="5" spans="1:23" ht="30" customHeight="1" x14ac:dyDescent="0.2">
      <c r="A5" s="20">
        <v>2</v>
      </c>
      <c r="B5" s="21" t="s">
        <v>47</v>
      </c>
      <c r="C5" s="21">
        <v>2500</v>
      </c>
      <c r="D5" s="31"/>
      <c r="E5" s="32"/>
      <c r="F5" s="24"/>
      <c r="G5" s="25"/>
      <c r="H5" s="25"/>
      <c r="I5" s="25"/>
      <c r="J5" s="26"/>
      <c r="K5" s="26"/>
      <c r="L5" s="27"/>
      <c r="M5" s="28"/>
      <c r="N5" s="28"/>
      <c r="O5" s="28"/>
      <c r="P5" s="28"/>
      <c r="Q5" s="55"/>
      <c r="S5" s="13"/>
      <c r="T5" s="13"/>
      <c r="U5" s="13"/>
      <c r="V5" s="13"/>
      <c r="W5" s="13"/>
    </row>
    <row r="6" spans="1:23" s="29" customFormat="1" ht="30" customHeight="1" x14ac:dyDescent="0.2">
      <c r="A6" s="20">
        <v>3</v>
      </c>
      <c r="B6" s="21" t="s">
        <v>48</v>
      </c>
      <c r="C6" s="21">
        <v>1000</v>
      </c>
      <c r="D6" s="22"/>
      <c r="E6" s="23"/>
      <c r="F6" s="24"/>
      <c r="G6" s="25"/>
      <c r="H6" s="25"/>
      <c r="I6" s="25"/>
      <c r="J6" s="26"/>
      <c r="K6" s="26"/>
      <c r="L6" s="27"/>
      <c r="M6" s="28"/>
      <c r="N6" s="28"/>
      <c r="O6" s="28"/>
      <c r="P6" s="28"/>
      <c r="Q6" s="54"/>
      <c r="S6" s="30"/>
      <c r="T6" s="30"/>
      <c r="U6" s="30"/>
      <c r="V6" s="30"/>
      <c r="W6" s="30"/>
    </row>
    <row r="7" spans="1:23" ht="30" customHeight="1" x14ac:dyDescent="0.2">
      <c r="A7" s="20">
        <v>4</v>
      </c>
      <c r="B7" s="21" t="s">
        <v>49</v>
      </c>
      <c r="C7" s="21">
        <v>6000</v>
      </c>
      <c r="D7" s="22"/>
      <c r="E7" s="23"/>
      <c r="F7" s="24"/>
      <c r="G7" s="25"/>
      <c r="H7" s="25"/>
      <c r="I7" s="25"/>
      <c r="J7" s="26"/>
      <c r="K7" s="26"/>
      <c r="L7" s="27"/>
      <c r="M7" s="28"/>
      <c r="N7" s="28"/>
      <c r="O7" s="28"/>
      <c r="P7" s="28"/>
      <c r="Q7" s="55"/>
      <c r="S7" s="13"/>
      <c r="T7" s="13"/>
      <c r="U7" s="13"/>
      <c r="V7" s="13"/>
      <c r="W7" s="13"/>
    </row>
    <row r="8" spans="1:23" ht="30" customHeight="1" x14ac:dyDescent="0.2">
      <c r="A8" s="20">
        <v>5</v>
      </c>
      <c r="B8" s="21"/>
      <c r="C8" s="21"/>
      <c r="D8" s="22"/>
      <c r="E8" s="32"/>
      <c r="F8" s="24"/>
      <c r="G8" s="25"/>
      <c r="H8" s="25"/>
      <c r="I8" s="25"/>
      <c r="J8" s="26"/>
      <c r="K8" s="26"/>
      <c r="L8" s="27"/>
      <c r="M8" s="28"/>
      <c r="N8" s="28"/>
      <c r="O8" s="28"/>
      <c r="P8" s="28"/>
      <c r="Q8" s="55"/>
    </row>
    <row r="9" spans="1:23" s="29" customFormat="1" ht="30" customHeight="1" x14ac:dyDescent="0.2">
      <c r="A9" s="20">
        <v>6</v>
      </c>
      <c r="B9" s="21"/>
      <c r="C9" s="21"/>
      <c r="D9" s="31"/>
      <c r="E9" s="23">
        <v>41550</v>
      </c>
      <c r="F9" s="24"/>
      <c r="G9" s="25"/>
      <c r="H9" s="25"/>
      <c r="I9" s="25"/>
      <c r="J9" s="26"/>
      <c r="K9" s="26"/>
      <c r="L9" s="33"/>
      <c r="M9" s="34">
        <v>41556.388194444444</v>
      </c>
      <c r="N9" s="28"/>
      <c r="O9" s="28"/>
      <c r="P9" s="28"/>
      <c r="Q9" s="54"/>
    </row>
    <row r="10" spans="1:23" ht="30" customHeight="1" x14ac:dyDescent="0.2">
      <c r="A10" s="20">
        <v>7</v>
      </c>
      <c r="B10" s="21"/>
      <c r="C10" s="21"/>
      <c r="D10" s="22"/>
      <c r="E10" s="23">
        <v>41555</v>
      </c>
      <c r="F10" s="24"/>
      <c r="G10" s="25"/>
      <c r="H10" s="25"/>
      <c r="I10" s="25"/>
      <c r="J10" s="26"/>
      <c r="K10" s="26"/>
      <c r="L10" s="27"/>
      <c r="M10" s="28"/>
      <c r="N10" s="28"/>
      <c r="O10" s="28"/>
      <c r="P10" s="28"/>
      <c r="Q10" s="55"/>
    </row>
    <row r="11" spans="1:23" s="29" customFormat="1" ht="30" customHeight="1" x14ac:dyDescent="0.2">
      <c r="A11" s="20">
        <v>8</v>
      </c>
      <c r="B11" s="35"/>
      <c r="C11" s="35"/>
      <c r="D11" s="36"/>
      <c r="E11" s="23"/>
      <c r="F11" s="24"/>
      <c r="G11" s="25"/>
      <c r="H11" s="25"/>
      <c r="I11" s="25"/>
      <c r="J11" s="26"/>
      <c r="K11" s="26"/>
      <c r="L11" s="27"/>
      <c r="M11" s="28"/>
      <c r="N11" s="28"/>
      <c r="O11" s="28"/>
      <c r="P11" s="28"/>
      <c r="Q11" s="54"/>
    </row>
    <row r="12" spans="1:23" s="29" customFormat="1" ht="30" customHeight="1" x14ac:dyDescent="0.2">
      <c r="A12" s="20">
        <v>9</v>
      </c>
      <c r="B12" s="35"/>
      <c r="C12" s="35"/>
      <c r="D12" s="36"/>
      <c r="E12" s="32"/>
      <c r="F12" s="24"/>
      <c r="G12" s="25"/>
      <c r="H12" s="25"/>
      <c r="I12" s="25"/>
      <c r="J12" s="26"/>
      <c r="K12" s="26"/>
      <c r="L12" s="27"/>
      <c r="M12" s="28"/>
      <c r="N12" s="28"/>
      <c r="O12" s="28"/>
      <c r="P12" s="28"/>
      <c r="Q12" s="54"/>
    </row>
    <row r="13" spans="1:23" ht="30" customHeight="1" x14ac:dyDescent="0.2">
      <c r="A13" s="20">
        <v>10</v>
      </c>
      <c r="B13" s="35"/>
      <c r="C13" s="35"/>
      <c r="D13" s="22"/>
      <c r="E13" s="23">
        <v>41550</v>
      </c>
      <c r="F13" s="24"/>
      <c r="G13" s="37"/>
      <c r="H13" s="25"/>
      <c r="I13" s="25"/>
      <c r="J13" s="26"/>
      <c r="K13" s="26"/>
      <c r="L13" s="27"/>
      <c r="M13" s="28"/>
      <c r="N13" s="28"/>
      <c r="O13" s="28"/>
      <c r="P13" s="28"/>
      <c r="Q13" s="55"/>
    </row>
    <row r="14" spans="1:23" s="29" customFormat="1" ht="30" customHeight="1" x14ac:dyDescent="0.2">
      <c r="A14" s="20">
        <v>11</v>
      </c>
      <c r="B14" s="21"/>
      <c r="C14" s="21"/>
      <c r="D14" s="22"/>
      <c r="E14" s="23"/>
      <c r="F14" s="24"/>
      <c r="G14" s="25"/>
      <c r="H14" s="25"/>
      <c r="I14" s="25"/>
      <c r="J14" s="26"/>
      <c r="K14" s="26"/>
      <c r="L14" s="27"/>
      <c r="M14" s="28"/>
      <c r="N14" s="28"/>
      <c r="O14" s="28"/>
      <c r="P14" s="28"/>
      <c r="Q14" s="54"/>
    </row>
    <row r="15" spans="1:23" s="29" customFormat="1" ht="30" customHeight="1" x14ac:dyDescent="0.2">
      <c r="A15" s="20">
        <v>12</v>
      </c>
      <c r="B15" s="21"/>
      <c r="C15" s="21"/>
      <c r="D15" s="22"/>
      <c r="E15" s="23">
        <v>41548</v>
      </c>
      <c r="F15" s="24"/>
      <c r="G15" s="25"/>
      <c r="H15" s="25"/>
      <c r="I15" s="25"/>
      <c r="J15" s="26"/>
      <c r="K15" s="26"/>
      <c r="L15" s="27"/>
      <c r="M15" s="34"/>
      <c r="N15" s="34"/>
      <c r="O15" s="38"/>
      <c r="P15" s="38"/>
      <c r="Q15" s="54"/>
    </row>
    <row r="16" spans="1:23" ht="30" customHeight="1" x14ac:dyDescent="0.2">
      <c r="A16" s="20">
        <v>13</v>
      </c>
      <c r="B16" s="21"/>
      <c r="C16" s="21"/>
      <c r="D16" s="39">
        <v>41554.541666666664</v>
      </c>
      <c r="E16" s="23"/>
      <c r="F16" s="24"/>
      <c r="G16" s="25"/>
      <c r="H16" s="25"/>
      <c r="I16" s="25"/>
      <c r="J16" s="26"/>
      <c r="K16" s="26"/>
      <c r="L16" s="27"/>
      <c r="M16" s="28"/>
      <c r="N16" s="28"/>
      <c r="O16" s="28"/>
      <c r="P16" s="28"/>
      <c r="Q16" s="55"/>
    </row>
    <row r="17" spans="1:23" s="29" customFormat="1" ht="30" customHeight="1" x14ac:dyDescent="0.2">
      <c r="A17" s="20">
        <v>14</v>
      </c>
      <c r="B17" s="21"/>
      <c r="C17" s="21"/>
      <c r="D17" s="22"/>
      <c r="E17" s="32"/>
      <c r="F17" s="24"/>
      <c r="G17" s="25"/>
      <c r="H17" s="25"/>
      <c r="I17" s="25"/>
      <c r="J17" s="26"/>
      <c r="K17" s="26"/>
      <c r="L17" s="33"/>
      <c r="M17" s="28"/>
      <c r="N17" s="28"/>
      <c r="O17" s="28"/>
      <c r="P17" s="28"/>
      <c r="Q17" s="54"/>
    </row>
    <row r="18" spans="1:23" ht="30" customHeight="1" x14ac:dyDescent="0.2">
      <c r="A18" s="20">
        <v>15</v>
      </c>
      <c r="B18" s="35"/>
      <c r="C18" s="35"/>
      <c r="D18" s="22"/>
      <c r="E18" s="32"/>
      <c r="F18" s="24"/>
      <c r="G18" s="25"/>
      <c r="H18" s="25"/>
      <c r="I18" s="25"/>
      <c r="J18" s="26"/>
      <c r="K18" s="26"/>
      <c r="L18" s="27"/>
      <c r="M18" s="28"/>
      <c r="N18" s="28"/>
      <c r="O18" s="28"/>
      <c r="P18" s="28"/>
      <c r="Q18" s="55"/>
    </row>
    <row r="19" spans="1:23" s="29" customFormat="1" ht="30" customHeight="1" x14ac:dyDescent="0.2">
      <c r="A19" s="20">
        <v>16</v>
      </c>
      <c r="B19" s="21"/>
      <c r="C19" s="21"/>
      <c r="D19" s="22"/>
      <c r="E19" s="32"/>
      <c r="F19" s="24"/>
      <c r="G19" s="25"/>
      <c r="H19" s="25"/>
      <c r="I19" s="25"/>
      <c r="J19" s="26"/>
      <c r="K19" s="26"/>
      <c r="L19" s="27"/>
      <c r="M19" s="28"/>
      <c r="N19" s="28"/>
      <c r="O19" s="28"/>
      <c r="P19" s="28"/>
      <c r="Q19" s="54"/>
    </row>
    <row r="20" spans="1:23" ht="30" customHeight="1" x14ac:dyDescent="0.2">
      <c r="A20" s="20">
        <v>17</v>
      </c>
      <c r="B20" s="35"/>
      <c r="C20" s="35"/>
      <c r="D20" s="22"/>
      <c r="E20" s="32"/>
      <c r="F20" s="24"/>
      <c r="G20" s="25"/>
      <c r="H20" s="25"/>
      <c r="I20" s="25"/>
      <c r="J20" s="26"/>
      <c r="K20" s="26"/>
      <c r="L20" s="27"/>
      <c r="M20" s="28"/>
      <c r="N20" s="28"/>
      <c r="O20" s="28"/>
      <c r="P20" s="28"/>
      <c r="Q20" s="55"/>
    </row>
    <row r="21" spans="1:23" s="29" customFormat="1" ht="30" customHeight="1" thickBot="1" x14ac:dyDescent="0.25">
      <c r="A21" s="20">
        <v>18</v>
      </c>
      <c r="B21" s="35"/>
      <c r="C21" s="35"/>
      <c r="D21" s="36"/>
      <c r="E21" s="23">
        <v>41554</v>
      </c>
      <c r="F21" s="24"/>
      <c r="G21" s="25"/>
      <c r="H21" s="25"/>
      <c r="I21" s="25"/>
      <c r="J21" s="26"/>
      <c r="K21" s="26"/>
      <c r="L21" s="33"/>
      <c r="M21" s="28"/>
      <c r="N21" s="28"/>
      <c r="O21" s="28"/>
      <c r="P21" s="28"/>
      <c r="Q21" s="54"/>
    </row>
    <row r="22" spans="1:23" s="18" customFormat="1" ht="45.75" customHeight="1" x14ac:dyDescent="0.3">
      <c r="A22" s="14" t="s">
        <v>11</v>
      </c>
      <c r="B22" s="15"/>
      <c r="C22" s="15"/>
      <c r="D22" s="16" t="s">
        <v>13</v>
      </c>
      <c r="E22" s="16" t="s">
        <v>14</v>
      </c>
      <c r="F22" s="16" t="s">
        <v>14</v>
      </c>
      <c r="G22" s="16" t="s">
        <v>15</v>
      </c>
      <c r="H22" s="16" t="s">
        <v>15</v>
      </c>
      <c r="I22" s="16" t="s">
        <v>15</v>
      </c>
      <c r="J22" s="17" t="s">
        <v>16</v>
      </c>
      <c r="K22" s="17" t="s">
        <v>17</v>
      </c>
      <c r="L22" s="16" t="s">
        <v>18</v>
      </c>
      <c r="M22" s="52" t="s">
        <v>19</v>
      </c>
      <c r="N22" s="52" t="s">
        <v>20</v>
      </c>
      <c r="O22" s="52" t="s">
        <v>21</v>
      </c>
      <c r="P22" s="52" t="s">
        <v>22</v>
      </c>
      <c r="Q22" s="56"/>
      <c r="S22" s="19"/>
      <c r="T22" s="19"/>
      <c r="U22" s="19"/>
      <c r="V22" s="19"/>
      <c r="W22" s="19"/>
    </row>
    <row r="23" spans="1:23" ht="30" customHeight="1" x14ac:dyDescent="0.2">
      <c r="A23" s="40">
        <v>19</v>
      </c>
      <c r="B23" s="21"/>
      <c r="C23" s="21"/>
      <c r="D23" s="41"/>
      <c r="E23" s="23"/>
      <c r="F23" s="23"/>
      <c r="G23" s="25"/>
      <c r="H23" s="25"/>
      <c r="I23" s="25"/>
      <c r="J23" s="26"/>
      <c r="K23" s="26"/>
      <c r="L23" s="27"/>
      <c r="M23" s="34"/>
      <c r="N23" s="28"/>
      <c r="O23" s="28"/>
      <c r="P23" s="28"/>
      <c r="Q23" s="55"/>
    </row>
    <row r="24" spans="1:23" ht="30" customHeight="1" x14ac:dyDescent="0.2">
      <c r="A24" s="40">
        <v>20</v>
      </c>
      <c r="B24" s="21"/>
      <c r="C24" s="21"/>
      <c r="D24" s="22"/>
      <c r="E24" s="23"/>
      <c r="F24" s="24"/>
      <c r="G24" s="25"/>
      <c r="H24" s="25"/>
      <c r="I24" s="25"/>
      <c r="J24" s="26"/>
      <c r="K24" s="26"/>
      <c r="L24" s="27"/>
      <c r="M24" s="28"/>
      <c r="N24" s="28"/>
      <c r="O24" s="28"/>
      <c r="P24" s="28"/>
      <c r="Q24" s="55"/>
    </row>
    <row r="25" spans="1:23" s="29" customFormat="1" ht="30" customHeight="1" x14ac:dyDescent="0.2">
      <c r="A25" s="40">
        <v>21</v>
      </c>
      <c r="B25" s="21"/>
      <c r="C25" s="21"/>
      <c r="D25" s="22"/>
      <c r="E25" s="23">
        <v>41554</v>
      </c>
      <c r="F25" s="24"/>
      <c r="G25" s="25"/>
      <c r="H25" s="25"/>
      <c r="I25" s="25"/>
      <c r="J25" s="26"/>
      <c r="K25" s="26"/>
      <c r="L25" s="27"/>
      <c r="M25" s="28"/>
      <c r="N25" s="28"/>
      <c r="O25" s="28"/>
      <c r="P25" s="28"/>
      <c r="Q25" s="54"/>
    </row>
    <row r="26" spans="1:23" s="29" customFormat="1" ht="30" customHeight="1" x14ac:dyDescent="0.2">
      <c r="A26" s="40">
        <v>22</v>
      </c>
      <c r="B26" s="21"/>
      <c r="C26" s="21"/>
      <c r="D26" s="31"/>
      <c r="E26" s="23"/>
      <c r="F26" s="24"/>
      <c r="G26" s="42"/>
      <c r="H26" s="37"/>
      <c r="I26" s="37"/>
      <c r="J26" s="26"/>
      <c r="K26" s="26"/>
      <c r="L26" s="33"/>
      <c r="M26" s="34"/>
      <c r="N26" s="28"/>
      <c r="O26" s="28"/>
      <c r="P26" s="28"/>
      <c r="Q26" s="54"/>
    </row>
    <row r="27" spans="1:23" s="29" customFormat="1" ht="30" customHeight="1" x14ac:dyDescent="0.2">
      <c r="A27" s="40">
        <v>23</v>
      </c>
      <c r="B27" s="21"/>
      <c r="C27" s="21"/>
      <c r="D27" s="22"/>
      <c r="E27" s="23"/>
      <c r="F27" s="23"/>
      <c r="G27" s="25"/>
      <c r="H27" s="25"/>
      <c r="I27" s="25"/>
      <c r="J27" s="26"/>
      <c r="K27" s="26"/>
      <c r="L27" s="27"/>
      <c r="M27" s="34"/>
      <c r="N27" s="28"/>
      <c r="O27" s="28"/>
      <c r="P27" s="28"/>
      <c r="Q27" s="54"/>
    </row>
    <row r="28" spans="1:23" s="29" customFormat="1" ht="30" customHeight="1" x14ac:dyDescent="0.2">
      <c r="A28" s="40">
        <v>24</v>
      </c>
      <c r="B28" s="35"/>
      <c r="C28" s="35"/>
      <c r="D28" s="31"/>
      <c r="E28" s="32"/>
      <c r="F28" s="24"/>
      <c r="G28" s="25"/>
      <c r="H28" s="25"/>
      <c r="I28" s="25"/>
      <c r="J28" s="26"/>
      <c r="K28" s="26"/>
      <c r="L28" s="27"/>
      <c r="M28" s="28"/>
      <c r="N28" s="28"/>
      <c r="O28" s="28"/>
      <c r="P28" s="28"/>
      <c r="Q28" s="54"/>
    </row>
    <row r="29" spans="1:23" s="29" customFormat="1" ht="26.25" customHeight="1" x14ac:dyDescent="0.2">
      <c r="A29" s="40">
        <v>25</v>
      </c>
      <c r="B29" s="35"/>
      <c r="C29" s="35"/>
      <c r="D29" s="36"/>
      <c r="E29" s="23"/>
      <c r="F29" s="24"/>
      <c r="G29" s="25"/>
      <c r="H29" s="25"/>
      <c r="I29" s="25"/>
      <c r="J29" s="26"/>
      <c r="K29" s="26"/>
      <c r="L29" s="27"/>
      <c r="M29" s="34"/>
      <c r="N29" s="28"/>
      <c r="O29" s="28"/>
      <c r="P29" s="28"/>
      <c r="Q29" s="54"/>
    </row>
    <row r="30" spans="1:23" s="29" customFormat="1" ht="26.25" customHeight="1" x14ac:dyDescent="0.2">
      <c r="A30" s="40">
        <v>26</v>
      </c>
      <c r="B30" s="21"/>
      <c r="C30" s="21"/>
      <c r="D30" s="36"/>
      <c r="E30" s="23"/>
      <c r="F30" s="24"/>
      <c r="G30" s="25"/>
      <c r="H30" s="25"/>
      <c r="I30" s="25"/>
      <c r="J30" s="43"/>
      <c r="K30" s="43"/>
      <c r="L30" s="27"/>
      <c r="M30" s="28"/>
      <c r="N30" s="28"/>
      <c r="O30" s="28"/>
      <c r="P30" s="28"/>
      <c r="Q30" s="54"/>
    </row>
    <row r="31" spans="1:23" s="29" customFormat="1" ht="26.25" customHeight="1" x14ac:dyDescent="0.2">
      <c r="A31" s="40">
        <v>27</v>
      </c>
      <c r="B31" s="21"/>
      <c r="C31" s="21"/>
      <c r="D31" s="36"/>
      <c r="E31" s="23"/>
      <c r="F31" s="24"/>
      <c r="G31" s="25"/>
      <c r="H31" s="25"/>
      <c r="I31" s="25"/>
      <c r="J31" s="26"/>
      <c r="K31" s="26"/>
      <c r="L31" s="27"/>
      <c r="M31" s="28"/>
      <c r="N31" s="28"/>
      <c r="O31" s="28"/>
      <c r="P31" s="28"/>
      <c r="Q31" s="54"/>
    </row>
    <row r="32" spans="1:23" s="29" customFormat="1" ht="26.25" customHeight="1" x14ac:dyDescent="0.2">
      <c r="A32" s="40">
        <v>28</v>
      </c>
      <c r="B32" s="21"/>
      <c r="C32" s="21"/>
      <c r="D32" s="36"/>
      <c r="E32" s="23"/>
      <c r="F32" s="24"/>
      <c r="G32" s="25"/>
      <c r="H32" s="25"/>
      <c r="I32" s="25"/>
      <c r="J32" s="26"/>
      <c r="K32" s="26"/>
      <c r="L32" s="27"/>
      <c r="M32" s="28"/>
      <c r="N32" s="28"/>
      <c r="O32" s="28"/>
      <c r="P32" s="28"/>
      <c r="Q32" s="54"/>
    </row>
    <row r="33" spans="1:17" s="29" customFormat="1" ht="14.25" x14ac:dyDescent="0.2">
      <c r="A33" s="40">
        <v>29</v>
      </c>
      <c r="B33" s="21"/>
      <c r="C33" s="21"/>
      <c r="D33" s="36"/>
      <c r="E33" s="32"/>
      <c r="F33" s="24"/>
      <c r="G33" s="25"/>
      <c r="H33" s="25"/>
      <c r="I33" s="25"/>
      <c r="J33" s="26"/>
      <c r="K33" s="26"/>
      <c r="L33" s="27"/>
      <c r="M33" s="28"/>
      <c r="N33" s="28"/>
      <c r="O33" s="28"/>
      <c r="P33" s="28"/>
      <c r="Q33" s="54"/>
    </row>
    <row r="34" spans="1:17" s="29" customFormat="1" ht="14.25" x14ac:dyDescent="0.2">
      <c r="A34" s="40">
        <v>30</v>
      </c>
      <c r="B34" s="21"/>
      <c r="C34" s="21"/>
      <c r="D34" s="22"/>
      <c r="E34" s="23">
        <v>41549</v>
      </c>
      <c r="F34" s="24"/>
      <c r="G34" s="25"/>
      <c r="H34" s="25"/>
      <c r="I34" s="25"/>
      <c r="J34" s="26"/>
      <c r="K34" s="26"/>
      <c r="L34" s="33"/>
      <c r="M34" s="28"/>
      <c r="N34" s="28"/>
      <c r="O34" s="28"/>
      <c r="P34" s="28"/>
      <c r="Q34" s="54"/>
    </row>
    <row r="35" spans="1:17" s="29" customFormat="1" ht="14.25" x14ac:dyDescent="0.2">
      <c r="A35" s="40">
        <v>31</v>
      </c>
      <c r="B35" s="21"/>
      <c r="C35" s="21"/>
      <c r="D35" s="22"/>
      <c r="E35" s="32"/>
      <c r="F35" s="24"/>
      <c r="G35" s="25"/>
      <c r="H35" s="25"/>
      <c r="I35" s="25"/>
      <c r="J35" s="26"/>
      <c r="K35" s="26"/>
      <c r="L35" s="33"/>
      <c r="M35" s="28"/>
      <c r="N35" s="28"/>
      <c r="O35" s="28"/>
      <c r="P35" s="28"/>
      <c r="Q35" s="54"/>
    </row>
    <row r="36" spans="1:17" s="29" customFormat="1" ht="14.25" x14ac:dyDescent="0.2">
      <c r="A36" s="40">
        <v>32</v>
      </c>
      <c r="B36" s="21"/>
      <c r="C36" s="21"/>
      <c r="D36" s="22"/>
      <c r="E36" s="23"/>
      <c r="F36" s="24"/>
      <c r="G36" s="25"/>
      <c r="H36" s="25"/>
      <c r="I36" s="25"/>
      <c r="J36" s="26"/>
      <c r="K36" s="26"/>
      <c r="L36" s="27"/>
      <c r="M36" s="34"/>
      <c r="N36" s="28"/>
      <c r="O36" s="28"/>
      <c r="P36" s="28"/>
      <c r="Q36" s="54"/>
    </row>
    <row r="37" spans="1:17" s="29" customFormat="1" ht="14.25" x14ac:dyDescent="0.2">
      <c r="A37" s="40">
        <v>33</v>
      </c>
      <c r="B37" s="21"/>
      <c r="C37" s="21"/>
      <c r="D37" s="31"/>
      <c r="E37" s="23"/>
      <c r="F37" s="24"/>
      <c r="G37" s="25"/>
      <c r="H37" s="25"/>
      <c r="I37" s="25"/>
      <c r="J37" s="26"/>
      <c r="K37" s="26"/>
      <c r="L37" s="27"/>
      <c r="M37" s="28"/>
      <c r="N37" s="28"/>
      <c r="O37" s="28"/>
      <c r="P37" s="28"/>
      <c r="Q37" s="54"/>
    </row>
    <row r="38" spans="1:17" s="29" customFormat="1" ht="14.25" x14ac:dyDescent="0.2">
      <c r="A38" s="40">
        <v>34</v>
      </c>
      <c r="B38" s="35"/>
      <c r="C38" s="35"/>
      <c r="D38" s="31"/>
      <c r="E38" s="23">
        <v>41548</v>
      </c>
      <c r="F38" s="24"/>
      <c r="G38" s="25"/>
      <c r="H38" s="25"/>
      <c r="I38" s="25"/>
      <c r="J38" s="26"/>
      <c r="K38" s="26"/>
      <c r="L38" s="27"/>
      <c r="M38" s="28"/>
      <c r="N38" s="28"/>
      <c r="O38" s="28"/>
      <c r="P38" s="28"/>
      <c r="Q38" s="54"/>
    </row>
    <row r="39" spans="1:17" s="29" customFormat="1" ht="14.25" x14ac:dyDescent="0.2">
      <c r="A39" s="40">
        <v>35</v>
      </c>
      <c r="B39" s="35"/>
      <c r="C39" s="35"/>
      <c r="D39" s="31"/>
      <c r="E39" s="23">
        <v>41555</v>
      </c>
      <c r="F39" s="24"/>
      <c r="G39" s="25"/>
      <c r="H39" s="25"/>
      <c r="I39" s="25"/>
      <c r="J39" s="26"/>
      <c r="K39" s="26"/>
      <c r="L39" s="27"/>
      <c r="M39" s="28"/>
      <c r="N39" s="28"/>
      <c r="O39" s="28"/>
      <c r="P39" s="28"/>
      <c r="Q39" s="54"/>
    </row>
    <row r="40" spans="1:17" s="29" customFormat="1" ht="14.25" x14ac:dyDescent="0.2">
      <c r="A40" s="40">
        <v>36</v>
      </c>
      <c r="B40" s="35"/>
      <c r="C40" s="35"/>
      <c r="D40" s="36"/>
      <c r="E40" s="32"/>
      <c r="F40" s="24"/>
      <c r="G40" s="25"/>
      <c r="H40" s="25"/>
      <c r="I40" s="25"/>
      <c r="J40" s="26"/>
      <c r="K40" s="26"/>
      <c r="L40" s="27"/>
      <c r="M40" s="28"/>
      <c r="N40" s="28"/>
      <c r="O40" s="28"/>
      <c r="P40" s="28"/>
      <c r="Q40" s="54"/>
    </row>
    <row r="41" spans="1:17" s="29" customFormat="1" ht="14.25" x14ac:dyDescent="0.2">
      <c r="A41" s="40">
        <v>37</v>
      </c>
      <c r="B41" s="35"/>
      <c r="C41" s="35"/>
      <c r="D41" s="36"/>
      <c r="E41" s="32"/>
      <c r="F41" s="24"/>
      <c r="G41" s="25"/>
      <c r="H41" s="25"/>
      <c r="I41" s="25"/>
      <c r="J41" s="26"/>
      <c r="K41" s="26"/>
      <c r="L41" s="27"/>
      <c r="M41" s="28"/>
      <c r="N41" s="28"/>
      <c r="O41" s="28"/>
      <c r="P41" s="28"/>
      <c r="Q41" s="54"/>
    </row>
    <row r="42" spans="1:17" ht="14.25" x14ac:dyDescent="0.2">
      <c r="A42" s="40">
        <v>38</v>
      </c>
      <c r="B42" s="35"/>
      <c r="C42" s="35"/>
      <c r="D42" s="41"/>
      <c r="E42" s="23">
        <v>41553</v>
      </c>
      <c r="F42" s="24"/>
      <c r="G42" s="25"/>
      <c r="H42" s="25"/>
      <c r="I42" s="25"/>
      <c r="J42" s="26"/>
      <c r="K42" s="26"/>
      <c r="L42" s="27"/>
      <c r="M42" s="28"/>
      <c r="N42" s="28"/>
      <c r="O42" s="28"/>
      <c r="P42" s="28"/>
      <c r="Q42" s="55"/>
    </row>
    <row r="43" spans="1:17" ht="14.25" x14ac:dyDescent="0.2">
      <c r="A43" s="40">
        <v>39</v>
      </c>
      <c r="B43" s="35"/>
      <c r="C43" s="35"/>
      <c r="D43" s="22"/>
      <c r="E43" s="23"/>
      <c r="F43" s="24"/>
      <c r="G43" s="37"/>
      <c r="H43" s="37"/>
      <c r="I43" s="37"/>
      <c r="J43" s="26"/>
      <c r="K43" s="26"/>
      <c r="L43" s="27"/>
      <c r="M43" s="28"/>
      <c r="N43" s="28"/>
      <c r="O43" s="28"/>
      <c r="P43" s="28"/>
      <c r="Q43" s="55"/>
    </row>
    <row r="44" spans="1:17" s="29" customFormat="1" ht="14.25" x14ac:dyDescent="0.2">
      <c r="A44" s="40">
        <v>40</v>
      </c>
      <c r="B44" s="35"/>
      <c r="C44" s="35"/>
      <c r="D44" s="22"/>
      <c r="E44" s="23"/>
      <c r="F44" s="23"/>
      <c r="G44" s="25"/>
      <c r="H44" s="25"/>
      <c r="I44" s="25"/>
      <c r="J44" s="26"/>
      <c r="K44" s="26"/>
      <c r="L44" s="27"/>
      <c r="M44" s="28"/>
      <c r="N44" s="28"/>
      <c r="O44" s="28"/>
      <c r="P44" s="28"/>
      <c r="Q44" s="54"/>
    </row>
    <row r="45" spans="1:17" ht="14.25" x14ac:dyDescent="0.2">
      <c r="A45" s="40">
        <v>41</v>
      </c>
      <c r="B45" s="35"/>
      <c r="C45" s="35"/>
      <c r="D45" s="22"/>
      <c r="E45" s="23"/>
      <c r="F45" s="24"/>
      <c r="G45" s="25"/>
      <c r="H45" s="25"/>
      <c r="I45" s="25"/>
      <c r="J45" s="26"/>
      <c r="K45" s="26"/>
      <c r="L45" s="27"/>
      <c r="M45" s="28"/>
      <c r="N45" s="28"/>
      <c r="O45" s="28"/>
      <c r="P45" s="28"/>
      <c r="Q45" s="55"/>
    </row>
    <row r="46" spans="1:17" s="29" customFormat="1" ht="14.25" x14ac:dyDescent="0.2">
      <c r="A46" s="40">
        <v>42</v>
      </c>
      <c r="B46" s="35"/>
      <c r="C46" s="35"/>
      <c r="D46" s="22"/>
      <c r="E46" s="32"/>
      <c r="F46" s="24"/>
      <c r="G46" s="25"/>
      <c r="H46" s="25"/>
      <c r="I46" s="25"/>
      <c r="J46" s="26"/>
      <c r="K46" s="26"/>
      <c r="L46" s="27"/>
      <c r="M46" s="28"/>
      <c r="N46" s="28"/>
      <c r="O46" s="28"/>
      <c r="P46" s="28"/>
      <c r="Q46" s="54"/>
    </row>
    <row r="47" spans="1:17" ht="14.25" x14ac:dyDescent="0.2">
      <c r="A47" s="40">
        <v>43</v>
      </c>
      <c r="B47" s="35"/>
      <c r="C47" s="35"/>
      <c r="D47" s="22"/>
      <c r="E47" s="44">
        <v>41550</v>
      </c>
      <c r="F47" s="24"/>
      <c r="G47" s="25"/>
      <c r="H47" s="25"/>
      <c r="I47" s="25"/>
      <c r="J47" s="26"/>
      <c r="K47" s="26"/>
      <c r="L47" s="33"/>
      <c r="M47" s="28"/>
      <c r="N47" s="28"/>
      <c r="O47" s="28"/>
      <c r="P47" s="28"/>
      <c r="Q47" s="55"/>
    </row>
    <row r="48" spans="1:17" ht="14.25" x14ac:dyDescent="0.2">
      <c r="A48" s="40">
        <v>44</v>
      </c>
      <c r="B48" s="35"/>
      <c r="C48" s="35"/>
      <c r="D48" s="31"/>
      <c r="E48" s="23"/>
      <c r="F48" s="24"/>
      <c r="G48" s="25"/>
      <c r="H48" s="25"/>
      <c r="I48" s="25"/>
      <c r="J48" s="26"/>
      <c r="K48" s="26"/>
      <c r="L48" s="27"/>
      <c r="M48" s="28"/>
      <c r="N48" s="28"/>
      <c r="O48" s="28"/>
      <c r="P48" s="28"/>
      <c r="Q48" s="55"/>
    </row>
    <row r="49" spans="1:23" s="29" customFormat="1" ht="29.25" customHeight="1" thickBot="1" x14ac:dyDescent="0.25">
      <c r="A49" s="40">
        <v>45</v>
      </c>
      <c r="B49" s="21"/>
      <c r="C49" s="21"/>
      <c r="D49" s="22"/>
      <c r="E49" s="32"/>
      <c r="F49" s="24"/>
      <c r="G49" s="25"/>
      <c r="H49" s="25"/>
      <c r="I49" s="25"/>
      <c r="J49" s="26"/>
      <c r="K49" s="26"/>
      <c r="L49" s="27"/>
      <c r="M49" s="28"/>
      <c r="N49" s="28"/>
      <c r="O49" s="28"/>
      <c r="P49" s="28"/>
      <c r="Q49" s="54"/>
    </row>
    <row r="50" spans="1:23" s="18" customFormat="1" ht="45.75" customHeight="1" x14ac:dyDescent="0.3">
      <c r="A50" s="14" t="s">
        <v>11</v>
      </c>
      <c r="B50" s="15" t="s">
        <v>12</v>
      </c>
      <c r="C50" s="15"/>
      <c r="D50" s="16" t="s">
        <v>13</v>
      </c>
      <c r="E50" s="16" t="s">
        <v>14</v>
      </c>
      <c r="F50" s="16" t="s">
        <v>14</v>
      </c>
      <c r="G50" s="16" t="s">
        <v>15</v>
      </c>
      <c r="H50" s="16" t="s">
        <v>15</v>
      </c>
      <c r="I50" s="16" t="s">
        <v>15</v>
      </c>
      <c r="J50" s="17" t="s">
        <v>16</v>
      </c>
      <c r="K50" s="17" t="s">
        <v>17</v>
      </c>
      <c r="L50" s="16" t="s">
        <v>18</v>
      </c>
      <c r="M50" s="52" t="s">
        <v>19</v>
      </c>
      <c r="N50" s="52" t="s">
        <v>20</v>
      </c>
      <c r="O50" s="52" t="s">
        <v>21</v>
      </c>
      <c r="P50" s="52" t="s">
        <v>22</v>
      </c>
      <c r="Q50" s="56"/>
      <c r="S50" s="19"/>
      <c r="T50" s="19"/>
      <c r="U50" s="19"/>
      <c r="V50" s="19"/>
      <c r="W50" s="19"/>
    </row>
    <row r="51" spans="1:23" ht="29.25" customHeight="1" thickBot="1" x14ac:dyDescent="0.25">
      <c r="A51" s="40">
        <v>46</v>
      </c>
      <c r="B51" s="21" t="s">
        <v>23</v>
      </c>
      <c r="C51" s="51"/>
      <c r="D51" s="45">
        <v>41548.541666666664</v>
      </c>
      <c r="E51" s="32"/>
      <c r="F51" s="24"/>
      <c r="G51" s="25"/>
      <c r="H51" s="25"/>
      <c r="I51" s="25"/>
      <c r="J51" s="26"/>
      <c r="K51" s="26"/>
      <c r="L51" s="27"/>
      <c r="M51" s="28"/>
      <c r="N51" s="28"/>
      <c r="O51" s="28"/>
      <c r="P51" s="28"/>
      <c r="Q51" s="55"/>
    </row>
    <row r="52" spans="1:23" s="29" customFormat="1" ht="29.25" customHeight="1" x14ac:dyDescent="0.2">
      <c r="A52" s="20">
        <v>47</v>
      </c>
      <c r="B52" s="21" t="s">
        <v>24</v>
      </c>
      <c r="C52" s="21"/>
      <c r="D52" s="36"/>
      <c r="E52" s="32"/>
      <c r="F52" s="24"/>
      <c r="G52" s="25"/>
      <c r="H52" s="25"/>
      <c r="I52" s="25"/>
      <c r="J52" s="26"/>
      <c r="K52" s="26"/>
      <c r="L52" s="27"/>
      <c r="M52" s="28"/>
      <c r="N52" s="28"/>
      <c r="O52" s="28"/>
      <c r="P52" s="28"/>
      <c r="Q52" s="54"/>
    </row>
    <row r="53" spans="1:23" ht="29.25" customHeight="1" x14ac:dyDescent="0.2">
      <c r="A53" s="40">
        <v>48</v>
      </c>
      <c r="B53" s="21" t="s">
        <v>25</v>
      </c>
      <c r="C53" s="12"/>
      <c r="D53" s="46"/>
      <c r="E53" s="23">
        <v>41554</v>
      </c>
      <c r="F53" s="24"/>
      <c r="G53" s="25"/>
      <c r="H53" s="25"/>
      <c r="I53" s="25"/>
      <c r="J53" s="26"/>
      <c r="K53" s="26"/>
      <c r="L53" s="27"/>
      <c r="M53" s="28"/>
      <c r="N53" s="28"/>
      <c r="O53" s="28"/>
      <c r="P53" s="28"/>
      <c r="Q53" s="55"/>
    </row>
    <row r="54" spans="1:23" s="29" customFormat="1" ht="29.25" customHeight="1" x14ac:dyDescent="0.2">
      <c r="A54" s="20">
        <v>49</v>
      </c>
      <c r="B54" s="21" t="s">
        <v>26</v>
      </c>
      <c r="C54" s="21"/>
      <c r="D54" s="36"/>
      <c r="E54" s="23">
        <v>41549</v>
      </c>
      <c r="F54" s="24"/>
      <c r="G54" s="25"/>
      <c r="H54" s="25"/>
      <c r="I54" s="25"/>
      <c r="J54" s="26"/>
      <c r="K54" s="26"/>
      <c r="L54" s="27"/>
      <c r="M54" s="28"/>
      <c r="N54" s="28"/>
      <c r="O54" s="28"/>
      <c r="P54" s="28"/>
      <c r="Q54" s="54"/>
    </row>
    <row r="55" spans="1:23" ht="29.25" customHeight="1" x14ac:dyDescent="0.2">
      <c r="A55" s="40">
        <v>50</v>
      </c>
      <c r="B55" s="35" t="s">
        <v>27</v>
      </c>
      <c r="C55" s="35"/>
      <c r="D55" s="36"/>
      <c r="E55" s="23"/>
      <c r="F55" s="24"/>
      <c r="G55" s="25"/>
      <c r="H55" s="25"/>
      <c r="I55" s="25"/>
      <c r="J55" s="26"/>
      <c r="K55" s="26"/>
      <c r="L55" s="27"/>
      <c r="M55" s="28"/>
      <c r="N55" s="28"/>
      <c r="O55" s="28"/>
      <c r="P55" s="28"/>
      <c r="Q55" s="55"/>
    </row>
    <row r="56" spans="1:23" s="29" customFormat="1" ht="29.25" customHeight="1" x14ac:dyDescent="0.2">
      <c r="A56" s="20">
        <v>51</v>
      </c>
      <c r="B56" s="35" t="s">
        <v>28</v>
      </c>
      <c r="C56" s="35"/>
      <c r="D56" s="36"/>
      <c r="E56" s="32"/>
      <c r="F56" s="24"/>
      <c r="G56" s="25"/>
      <c r="H56" s="25"/>
      <c r="I56" s="25"/>
      <c r="J56" s="26"/>
      <c r="K56" s="26"/>
      <c r="L56" s="27"/>
      <c r="M56" s="28"/>
      <c r="N56" s="28"/>
      <c r="O56" s="28"/>
      <c r="P56" s="28"/>
      <c r="Q56" s="54"/>
    </row>
    <row r="57" spans="1:23" s="29" customFormat="1" ht="29.25" customHeight="1" x14ac:dyDescent="0.2">
      <c r="A57" s="40">
        <v>52</v>
      </c>
      <c r="B57" s="35" t="s">
        <v>29</v>
      </c>
      <c r="C57" s="35"/>
      <c r="D57" s="36"/>
      <c r="E57" s="44"/>
      <c r="F57" s="24"/>
      <c r="G57" s="37"/>
      <c r="H57" s="37"/>
      <c r="I57" s="37"/>
      <c r="J57" s="26"/>
      <c r="K57" s="26"/>
      <c r="L57" s="33"/>
      <c r="M57" s="34"/>
      <c r="N57" s="34"/>
      <c r="O57" s="34"/>
      <c r="P57" s="34"/>
      <c r="Q57" s="54"/>
    </row>
    <row r="58" spans="1:23" s="29" customFormat="1" ht="29.25" customHeight="1" x14ac:dyDescent="0.2">
      <c r="A58" s="20">
        <v>53</v>
      </c>
      <c r="B58" s="35" t="s">
        <v>30</v>
      </c>
      <c r="C58" s="35"/>
      <c r="D58" s="36"/>
      <c r="E58" s="47"/>
      <c r="F58" s="24"/>
      <c r="G58" s="25"/>
      <c r="H58" s="25"/>
      <c r="I58" s="25"/>
      <c r="J58" s="26"/>
      <c r="K58" s="26"/>
      <c r="L58" s="33"/>
      <c r="M58" s="34"/>
      <c r="N58" s="28"/>
      <c r="O58" s="28"/>
      <c r="P58" s="28"/>
      <c r="Q58" s="54"/>
    </row>
    <row r="59" spans="1:23" s="29" customFormat="1" ht="29.25" customHeight="1" x14ac:dyDescent="0.2">
      <c r="A59" s="40">
        <v>54</v>
      </c>
      <c r="B59" s="35" t="s">
        <v>31</v>
      </c>
      <c r="C59" s="35"/>
      <c r="D59" s="36"/>
      <c r="E59" s="32"/>
      <c r="F59" s="24"/>
      <c r="G59" s="25"/>
      <c r="H59" s="25"/>
      <c r="I59" s="25"/>
      <c r="J59" s="26"/>
      <c r="K59" s="26"/>
      <c r="L59" s="27"/>
      <c r="M59" s="28"/>
      <c r="N59" s="28"/>
      <c r="O59" s="28"/>
      <c r="P59" s="28"/>
      <c r="Q59" s="54"/>
    </row>
    <row r="60" spans="1:23" s="29" customFormat="1" ht="29.25" customHeight="1" x14ac:dyDescent="0.2">
      <c r="A60" s="20">
        <v>55</v>
      </c>
      <c r="B60" s="21" t="s">
        <v>32</v>
      </c>
      <c r="C60" s="21"/>
      <c r="D60" s="36"/>
      <c r="E60" s="32"/>
      <c r="F60" s="24"/>
      <c r="G60" s="25"/>
      <c r="H60" s="25"/>
      <c r="I60" s="25"/>
      <c r="J60" s="26"/>
      <c r="K60" s="26"/>
      <c r="L60" s="27"/>
      <c r="M60" s="28"/>
      <c r="N60" s="28"/>
      <c r="O60" s="28"/>
      <c r="P60" s="28"/>
      <c r="Q60" s="54"/>
    </row>
    <row r="61" spans="1:23" s="29" customFormat="1" ht="29.25" customHeight="1" x14ac:dyDescent="0.2">
      <c r="A61" s="40">
        <v>56</v>
      </c>
      <c r="B61" s="35" t="s">
        <v>33</v>
      </c>
      <c r="C61" s="35"/>
      <c r="D61" s="36"/>
      <c r="E61" s="32"/>
      <c r="F61" s="24"/>
      <c r="G61" s="25"/>
      <c r="H61" s="25"/>
      <c r="I61" s="25"/>
      <c r="J61" s="26"/>
      <c r="K61" s="26"/>
      <c r="L61" s="33"/>
      <c r="M61" s="34"/>
      <c r="N61" s="28"/>
      <c r="O61" s="28"/>
      <c r="P61" s="28"/>
      <c r="Q61" s="54"/>
    </row>
    <row r="62" spans="1:23" s="29" customFormat="1" ht="29.25" customHeight="1" x14ac:dyDescent="0.2">
      <c r="A62" s="20">
        <v>57</v>
      </c>
      <c r="B62" s="35" t="s">
        <v>34</v>
      </c>
      <c r="C62" s="35"/>
      <c r="D62" s="31"/>
      <c r="E62" s="32"/>
      <c r="F62" s="24"/>
      <c r="G62" s="25"/>
      <c r="H62" s="25"/>
      <c r="I62" s="25"/>
      <c r="J62" s="26"/>
      <c r="K62" s="26"/>
      <c r="L62" s="33"/>
      <c r="M62" s="34"/>
      <c r="N62" s="28"/>
      <c r="O62" s="28"/>
      <c r="P62" s="28"/>
      <c r="Q62" s="54"/>
    </row>
    <row r="63" spans="1:23" s="29" customFormat="1" ht="29.25" customHeight="1" x14ac:dyDescent="0.2">
      <c r="A63" s="40">
        <v>58</v>
      </c>
      <c r="B63" s="21" t="s">
        <v>35</v>
      </c>
      <c r="C63" s="21"/>
      <c r="D63" s="36"/>
      <c r="E63" s="23"/>
      <c r="F63" s="24"/>
      <c r="G63" s="25"/>
      <c r="H63" s="25"/>
      <c r="I63" s="25"/>
      <c r="J63" s="26"/>
      <c r="K63" s="26"/>
      <c r="L63" s="33"/>
      <c r="M63" s="34"/>
      <c r="N63" s="28"/>
      <c r="O63" s="28"/>
      <c r="P63" s="28"/>
      <c r="Q63" s="54"/>
    </row>
    <row r="64" spans="1:23" s="29" customFormat="1" ht="29.25" customHeight="1" x14ac:dyDescent="0.2">
      <c r="A64" s="20">
        <v>59</v>
      </c>
      <c r="B64" s="21" t="s">
        <v>36</v>
      </c>
      <c r="C64" s="21"/>
      <c r="D64" s="31"/>
      <c r="E64" s="44"/>
      <c r="F64" s="44"/>
      <c r="G64" s="25"/>
      <c r="H64" s="25"/>
      <c r="I64" s="25"/>
      <c r="J64" s="26"/>
      <c r="K64" s="26"/>
      <c r="L64" s="33"/>
      <c r="M64" s="34"/>
      <c r="N64" s="28"/>
      <c r="O64" s="28"/>
      <c r="P64" s="28"/>
      <c r="Q64" s="54"/>
    </row>
    <row r="65" spans="1:17" s="29" customFormat="1" ht="14.25" x14ac:dyDescent="0.2">
      <c r="A65" s="40">
        <v>60</v>
      </c>
      <c r="B65" s="35" t="s">
        <v>37</v>
      </c>
      <c r="C65" s="35"/>
      <c r="D65" s="31"/>
      <c r="E65" s="44"/>
      <c r="F65" s="24"/>
      <c r="G65" s="25"/>
      <c r="H65" s="25"/>
      <c r="I65" s="25"/>
      <c r="J65" s="26"/>
      <c r="K65" s="26"/>
      <c r="L65" s="33"/>
      <c r="M65" s="34"/>
      <c r="N65" s="28"/>
      <c r="O65" s="28"/>
      <c r="P65" s="28"/>
      <c r="Q65" s="54"/>
    </row>
    <row r="66" spans="1:17" s="29" customFormat="1" ht="14.25" x14ac:dyDescent="0.2">
      <c r="A66" s="20">
        <v>61</v>
      </c>
      <c r="B66" s="35" t="s">
        <v>38</v>
      </c>
      <c r="C66" s="35"/>
      <c r="D66" s="36"/>
      <c r="E66" s="32"/>
      <c r="F66" s="24"/>
      <c r="G66" s="25"/>
      <c r="H66" s="25"/>
      <c r="I66" s="25"/>
      <c r="J66" s="26"/>
      <c r="K66" s="26"/>
      <c r="L66" s="27"/>
      <c r="M66" s="34"/>
      <c r="N66" s="28"/>
      <c r="O66" s="28"/>
      <c r="P66" s="28"/>
      <c r="Q66" s="54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Abdo</cp:lastModifiedBy>
  <cp:lastPrinted>2013-10-10T08:06:49Z</cp:lastPrinted>
  <dcterms:created xsi:type="dcterms:W3CDTF">2013-10-10T06:32:54Z</dcterms:created>
  <dcterms:modified xsi:type="dcterms:W3CDTF">2013-10-20T09:37:20Z</dcterms:modified>
</cp:coreProperties>
</file>